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3\"/>
    </mc:Choice>
  </mc:AlternateContent>
  <bookViews>
    <workbookView xWindow="0" yWindow="0" windowWidth="19200" windowHeight="75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C47" i="16" l="1"/>
  <c r="D47" i="16" s="1"/>
  <c r="C49" i="16" s="1"/>
  <c r="D49" i="16" s="1"/>
  <c r="C50" i="16" s="1"/>
  <c r="D50" i="16" s="1"/>
  <c r="C53" i="16" s="1"/>
  <c r="D53" i="16" s="1"/>
  <c r="C42" i="16"/>
  <c r="C40" i="16"/>
  <c r="D40" i="16" s="1"/>
  <c r="C43" i="16" s="1"/>
  <c r="D43" i="16" s="1"/>
  <c r="C44" i="16" s="1"/>
  <c r="D39" i="16"/>
  <c r="G47" i="16" l="1"/>
  <c r="H47" i="16" s="1"/>
  <c r="G49" i="16" s="1"/>
  <c r="H49" i="16" s="1"/>
  <c r="G50" i="16" s="1"/>
  <c r="H50" i="16" s="1"/>
  <c r="G53" i="16" s="1"/>
  <c r="H39" i="16"/>
  <c r="G42" i="16" s="1"/>
  <c r="G40" i="16" l="1"/>
  <c r="H40" i="16" s="1"/>
  <c r="G43" i="16" s="1"/>
  <c r="H43" i="16" s="1"/>
  <c r="G44" i="16" s="1"/>
  <c r="C27" i="6"/>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E73" i="27"/>
  <c r="F73" i="27"/>
  <c r="F82" i="27" s="1"/>
  <c r="D70" i="27"/>
  <c r="D69" i="27"/>
  <c r="E49" i="27"/>
  <c r="D85" i="27"/>
  <c r="G73" i="27" l="1"/>
  <c r="G82" i="27" s="1"/>
  <c r="E70" i="27"/>
  <c r="F49" i="27"/>
  <c r="E69" i="27"/>
  <c r="C81" i="27"/>
  <c r="C76" i="27"/>
  <c r="I91" i="27"/>
  <c r="J79" i="27"/>
  <c r="I57" i="27"/>
  <c r="I80" i="27"/>
  <c r="I63" i="27"/>
  <c r="J47" i="27"/>
  <c r="D65" i="27"/>
  <c r="D72" i="27" s="1"/>
  <c r="D74" i="27" s="1"/>
  <c r="H73" i="27"/>
  <c r="E82" i="27"/>
  <c r="I73" i="27"/>
  <c r="I82" i="27" s="1"/>
  <c r="I71" i="27"/>
  <c r="E71" i="27"/>
  <c r="F71" i="27"/>
  <c r="E85" i="27"/>
  <c r="B84" i="27"/>
  <c r="B89" i="27" s="1"/>
  <c r="G71" i="27" l="1"/>
  <c r="H71" i="27"/>
  <c r="J80" i="27"/>
  <c r="J63" i="27"/>
  <c r="J57" i="27"/>
  <c r="K47" i="27"/>
  <c r="J91" i="27"/>
  <c r="K79" i="27"/>
  <c r="J73" i="27"/>
  <c r="J71" i="27" s="1"/>
  <c r="E65" i="27"/>
  <c r="E72" i="27" s="1"/>
  <c r="E74" i="27" s="1"/>
  <c r="D76" i="27"/>
  <c r="D81" i="27"/>
  <c r="B94" i="27"/>
  <c r="B90" i="27"/>
  <c r="B95" i="27" s="1"/>
  <c r="B92" i="27"/>
  <c r="H82" i="27"/>
  <c r="C77" i="27"/>
  <c r="C78" i="27"/>
  <c r="F69" i="27"/>
  <c r="G49" i="27"/>
  <c r="F70" i="27"/>
  <c r="F65" i="27" l="1"/>
  <c r="F72" i="27" s="1"/>
  <c r="F74" i="27" s="1"/>
  <c r="D77" i="27"/>
  <c r="D78" i="27"/>
  <c r="C84" i="27"/>
  <c r="C89" i="27" s="1"/>
  <c r="E81" i="27"/>
  <c r="E76" i="27"/>
  <c r="J82" i="27"/>
  <c r="K73" i="27"/>
  <c r="K71" i="27" s="1"/>
  <c r="K80" i="27"/>
  <c r="L47" i="27"/>
  <c r="K63" i="27"/>
  <c r="K57" i="27"/>
  <c r="H49" i="27"/>
  <c r="G69" i="27"/>
  <c r="G70" i="27"/>
  <c r="B93" i="27"/>
  <c r="B96" i="27" s="1"/>
  <c r="F85" i="27"/>
  <c r="K91" i="27"/>
  <c r="L79" i="27"/>
  <c r="L73" i="27" l="1"/>
  <c r="L82" i="27" s="1"/>
  <c r="D84" i="27"/>
  <c r="D89" i="27" s="1"/>
  <c r="D92" i="27" s="1"/>
  <c r="G65" i="27"/>
  <c r="G72" i="27" s="1"/>
  <c r="G74" i="27" s="1"/>
  <c r="H70" i="27"/>
  <c r="H69" i="27"/>
  <c r="I49" i="27"/>
  <c r="M47" i="27"/>
  <c r="L63" i="27"/>
  <c r="L80" i="27"/>
  <c r="L57" i="27"/>
  <c r="C92" i="27"/>
  <c r="D94" i="27"/>
  <c r="C90" i="27"/>
  <c r="C95" i="27" s="1"/>
  <c r="D90" i="27"/>
  <c r="D95" i="27" s="1"/>
  <c r="C94" i="27"/>
  <c r="G85" i="27"/>
  <c r="M79" i="27"/>
  <c r="L91" i="27"/>
  <c r="K82" i="27"/>
  <c r="L71" i="27"/>
  <c r="M73" i="27"/>
  <c r="M82" i="27" s="1"/>
  <c r="E77" i="27"/>
  <c r="F81" i="27"/>
  <c r="F76" i="27"/>
  <c r="N73" i="27" l="1"/>
  <c r="N82" i="27" s="1"/>
  <c r="M71" i="27"/>
  <c r="F77" i="27"/>
  <c r="F78" i="27" s="1"/>
  <c r="C93" i="27"/>
  <c r="C96" i="27" s="1"/>
  <c r="D93" i="27"/>
  <c r="D96" i="27" s="1"/>
  <c r="I69" i="27"/>
  <c r="I70" i="27"/>
  <c r="J49" i="27"/>
  <c r="E84" i="27"/>
  <c r="E89" i="27" s="1"/>
  <c r="H65" i="27"/>
  <c r="H72" i="27" s="1"/>
  <c r="H74" i="27" s="1"/>
  <c r="G81" i="27"/>
  <c r="G76" i="27"/>
  <c r="H85" i="27"/>
  <c r="E78" i="27"/>
  <c r="M91" i="27"/>
  <c r="N79" i="27"/>
  <c r="M57" i="27"/>
  <c r="M80" i="27"/>
  <c r="M63" i="27"/>
  <c r="N47" i="27"/>
  <c r="O73" i="27" l="1"/>
  <c r="O71" i="27" s="1"/>
  <c r="N71" i="27"/>
  <c r="J69" i="27"/>
  <c r="K49" i="27"/>
  <c r="J70" i="27"/>
  <c r="N80" i="27"/>
  <c r="N63" i="27"/>
  <c r="O47" i="27"/>
  <c r="N57" i="27"/>
  <c r="I85" i="27"/>
  <c r="N91" i="27"/>
  <c r="O79" i="27"/>
  <c r="G77" i="27"/>
  <c r="G78" i="27" s="1"/>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L70" i="27"/>
  <c r="M49" i="27"/>
  <c r="L69" i="27"/>
  <c r="L65" i="27" s="1"/>
  <c r="L72" i="27" s="1"/>
  <c r="L74" i="27" s="1"/>
  <c r="G94" i="27"/>
  <c r="H94" i="27"/>
  <c r="J81" i="27"/>
  <c r="J76" i="27"/>
  <c r="G92" i="27"/>
  <c r="I84" i="27" l="1"/>
  <c r="I89" i="27" s="1"/>
  <c r="I92" i="27" s="1"/>
  <c r="G93" i="27"/>
  <c r="G96" i="27" s="1"/>
  <c r="H92" i="27"/>
  <c r="I93" i="27" s="1"/>
  <c r="H90" i="27"/>
  <c r="H95" i="27" s="1"/>
  <c r="K77" i="27"/>
  <c r="K78" i="27" s="1"/>
  <c r="Q91" i="27"/>
  <c r="R79" i="27"/>
  <c r="J77" i="27"/>
  <c r="J84" i="27" s="1"/>
  <c r="L76" i="27"/>
  <c r="L81" i="27"/>
  <c r="Q57" i="27"/>
  <c r="Q80" i="27"/>
  <c r="R47" i="27"/>
  <c r="Q63" i="27"/>
  <c r="R82" i="27"/>
  <c r="S73" i="27"/>
  <c r="R71" i="27"/>
  <c r="J89" i="27"/>
  <c r="M69" i="27"/>
  <c r="M65" i="27" s="1"/>
  <c r="M72" i="27" s="1"/>
  <c r="M74" i="27" s="1"/>
  <c r="M70" i="27"/>
  <c r="N49" i="27"/>
  <c r="L85" i="27"/>
  <c r="I78" i="27"/>
  <c r="H93" i="27" l="1"/>
  <c r="I94" i="27"/>
  <c r="H96" i="27"/>
  <c r="J78" i="27"/>
  <c r="K84" i="27"/>
  <c r="K89" i="27" s="1"/>
  <c r="K94" i="27" s="1"/>
  <c r="I90" i="27"/>
  <c r="M81" i="27"/>
  <c r="M76" i="27"/>
  <c r="K92" i="27"/>
  <c r="J92" i="27"/>
  <c r="J90" i="27"/>
  <c r="J95" i="27" s="1"/>
  <c r="J94" i="27"/>
  <c r="K90" i="27"/>
  <c r="N69" i="27"/>
  <c r="O49" i="27"/>
  <c r="N70" i="27"/>
  <c r="R80" i="27"/>
  <c r="R63" i="27"/>
  <c r="S47" i="27"/>
  <c r="R57" i="27"/>
  <c r="S79" i="27"/>
  <c r="R91" i="27"/>
  <c r="I96" i="27"/>
  <c r="L77" i="27"/>
  <c r="M85" i="27"/>
  <c r="S82" i="27"/>
  <c r="T73" i="27"/>
  <c r="S71" i="27"/>
  <c r="J93" i="27"/>
  <c r="J96" i="27" s="1"/>
  <c r="I95" i="27"/>
  <c r="L84" i="27" l="1"/>
  <c r="L89" i="27" s="1"/>
  <c r="N85" i="27"/>
  <c r="L92" i="27"/>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U57" i="27"/>
  <c r="U80" i="27"/>
  <c r="V47" i="27"/>
  <c r="U63" i="27"/>
  <c r="Q70" i="27"/>
  <c r="R49" i="27"/>
  <c r="Q69" i="27"/>
  <c r="V82" i="27"/>
  <c r="V71" i="27"/>
  <c r="W73" i="27"/>
  <c r="P85" i="27"/>
  <c r="U91" i="27"/>
  <c r="V79" i="27"/>
  <c r="N78" i="27"/>
  <c r="N77" i="27"/>
  <c r="N84" i="27" s="1"/>
  <c r="N89" i="27" s="1"/>
  <c r="Q85" i="27" l="1"/>
  <c r="W82" i="27"/>
  <c r="X73" i="27"/>
  <c r="W71" i="27"/>
  <c r="V91" i="27"/>
  <c r="W79" i="27"/>
  <c r="O77" i="27"/>
  <c r="O84" i="27" s="1"/>
  <c r="O89" i="27" s="1"/>
  <c r="N92" i="27"/>
  <c r="N93" i="27" s="1"/>
  <c r="N96" i="27" s="1"/>
  <c r="N94" i="27"/>
  <c r="N90" i="27"/>
  <c r="N95" i="27" s="1"/>
  <c r="Q65" i="27"/>
  <c r="Q72" i="27" s="1"/>
  <c r="Q74" i="27" s="1"/>
  <c r="V80" i="27"/>
  <c r="V63" i="27"/>
  <c r="W47" i="27"/>
  <c r="V57" i="27"/>
  <c r="P77" i="27"/>
  <c r="R69" i="27"/>
  <c r="R65" i="27" s="1"/>
  <c r="R72" i="27" s="1"/>
  <c r="R74" i="27" s="1"/>
  <c r="S49" i="27"/>
  <c r="R70" i="27"/>
  <c r="P84" i="27" l="1"/>
  <c r="P89" i="27" s="1"/>
  <c r="O78" i="27"/>
  <c r="O92" i="27"/>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4" i="27"/>
  <c r="R85" i="27"/>
  <c r="X82" i="27"/>
  <c r="Y73" i="27"/>
  <c r="X71" i="27"/>
  <c r="W91" i="27"/>
  <c r="X79" i="27"/>
  <c r="P95" i="27" l="1"/>
  <c r="S76" i="27"/>
  <c r="S81" i="27"/>
  <c r="X91" i="27"/>
  <c r="Y79" i="27"/>
  <c r="T70" i="27"/>
  <c r="T69" i="27"/>
  <c r="T65" i="27" s="1"/>
  <c r="T72" i="27" s="1"/>
  <c r="T74" i="27" s="1"/>
  <c r="U49" i="27"/>
  <c r="Q77" i="27"/>
  <c r="Q84" i="27" s="1"/>
  <c r="Q89" i="27" s="1"/>
  <c r="Y82" i="27"/>
  <c r="Y71" i="27"/>
  <c r="Z73" i="27"/>
  <c r="S85" i="27"/>
  <c r="X80" i="27"/>
  <c r="X63" i="27"/>
  <c r="X57" i="27"/>
  <c r="Y47" i="27"/>
  <c r="R77" i="27"/>
  <c r="R78" i="27" s="1"/>
  <c r="Q78" i="27" l="1"/>
  <c r="Q92" i="27"/>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s="1"/>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U81" i="27"/>
  <c r="U76" i="27"/>
  <c r="AA80" i="27"/>
  <c r="AB47" i="27"/>
  <c r="AA57" i="27"/>
  <c r="AA63" i="27"/>
  <c r="V85" i="27"/>
  <c r="T84" i="27"/>
  <c r="T89" i="27" s="1"/>
  <c r="W85" i="27" l="1"/>
  <c r="U77" i="27"/>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V78" i="27"/>
  <c r="X76" i="27"/>
  <c r="X81" i="27"/>
  <c r="W81" i="27"/>
  <c r="W76" i="27"/>
  <c r="X85" i="27"/>
  <c r="U78" i="27"/>
  <c r="Y85" i="27" l="1"/>
  <c r="Z69" i="27"/>
  <c r="AA49" i="27"/>
  <c r="Z70" i="27"/>
  <c r="V93" i="27"/>
  <c r="V96" i="27" s="1"/>
  <c r="X77" i="27"/>
  <c r="Y65" i="27"/>
  <c r="Y72" i="27" s="1"/>
  <c r="Y74" i="27" s="1"/>
  <c r="AD80" i="27"/>
  <c r="AD63" i="27"/>
  <c r="AE47" i="27"/>
  <c r="AD57" i="27"/>
  <c r="AD91" i="27"/>
  <c r="AE79" i="27"/>
  <c r="W77" i="27"/>
  <c r="W84" i="27" s="1"/>
  <c r="W89" i="27" s="1"/>
  <c r="AE82" i="27"/>
  <c r="AF73" i="27"/>
  <c r="AE71" i="27"/>
  <c r="V95" i="27"/>
  <c r="Z85" i="27" l="1"/>
  <c r="X84" i="27"/>
  <c r="X89" i="27" s="1"/>
  <c r="X90" i="27" s="1"/>
  <c r="W78" i="27"/>
  <c r="X92"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X93" i="27" l="1"/>
  <c r="X96" i="27" s="1"/>
  <c r="X94" i="27"/>
  <c r="Y89" i="27"/>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4" i="27"/>
  <c r="AA90" i="27"/>
  <c r="AA95" i="27" s="1"/>
  <c r="AD69" i="27"/>
  <c r="AD65" i="27" s="1"/>
  <c r="AD72" i="27" s="1"/>
  <c r="AD74" i="27" s="1"/>
  <c r="AE49" i="27"/>
  <c r="AD70" i="27"/>
  <c r="AD85" i="27" s="1"/>
  <c r="Z78" i="27"/>
  <c r="AB89" i="27"/>
  <c r="AA78" i="27"/>
  <c r="AC65" i="27"/>
  <c r="AC72" i="27" s="1"/>
  <c r="AC74" i="27" s="1"/>
  <c r="AB77" i="27"/>
  <c r="AB84" i="27" s="1"/>
  <c r="AB78" i="27"/>
  <c r="AA93" i="27" l="1"/>
  <c r="AA96" i="27" s="1"/>
  <c r="AE70" i="27"/>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D92" i="27"/>
  <c r="AD93" i="27" s="1"/>
  <c r="AD96" i="27" s="1"/>
  <c r="AD90" i="27"/>
  <c r="AD95" i="27" s="1"/>
  <c r="AD94" i="27"/>
  <c r="AF77" i="27"/>
  <c r="AF84" i="27" s="1"/>
  <c r="AF89" i="27" s="1"/>
  <c r="AE78" i="27"/>
  <c r="AE95" i="27" l="1"/>
  <c r="AF92" i="27"/>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<sst xmlns="http://schemas.openxmlformats.org/spreadsheetml/2006/main" count="1089" uniqueCount="623">
  <si>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</si>
  <si>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</si>
  <si>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</si>
  <si>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</si>
  <si>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</si>
  <si>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</si>
  <si>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</si>
  <si>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</si>
  <si>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</si>
  <si>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</si>
  <si>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</si>
  <si>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</si>
  <si>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</si>
  <si>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</si>
  <si>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</si>
  <si>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</si>
  <si>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</si>
  <si>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</si>
  <si>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</si>
  <si>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</si>
  <si>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</si>
  <si>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</si>
  <si>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</si>
  <si>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</si>
  <si>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</si>
  <si>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</si>
  <si>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</si>
  <si>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</si>
  <si>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</si>
  <si>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</si>
  <si>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</si>
  <si>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</si>
  <si>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</si>
  <si>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</si>
  <si>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</si>
  <si>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</si>
  <si>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</si>
  <si>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</si>
  <si>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</si>
  <si>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</si>
  <si>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</si>
  <si>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</si>
  <si>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</si>
  <si>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</si>
  <si>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</si>
  <si>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</si>
  <si>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</si>
  <si>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</si>
  <si>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</si>
  <si>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</si>
  <si>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</si>
  <si>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</si>
  <si>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</si>
  <si>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</si>
  <si>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</si>
  <si>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</si>
  <si>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</si>
  <si>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</si>
  <si>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</si>
  <si>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</si>
  <si>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</si>
  <si>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</si>
  <si>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</si>
  <si>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</si>
  <si>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</si>
  <si>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</si>
  <si>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</si>
  <si>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</si>
  <si>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</si>
  <si>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</si>
  <si>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</si>
  <si>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</si>
  <si>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</si>
  <si>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</si>
  <si>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</si>
  <si>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</si>
  <si>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</si>
  <si>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</si>
  <si>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</si>
  <si>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</si>
  <si>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</si>
  <si>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</si>
  <si>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</si>
  <si>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</si>
  <si>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</si>
  <si>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</si>
  <si>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</si>
  <si>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</si>
  <si>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</si>
  <si>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</si>
  <si>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</si>
  <si>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</si>
  <si>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</si>
  <si>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</si>
  <si>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</si>
  <si>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</si>
  <si>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</si>
  <si>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</si>
  <si>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</si>
  <si>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</si>
  <si>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</si>
  <si>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</si>
  <si>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</si>
  <si>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</si>
  <si>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</si>
  <si>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</si>
  <si>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</si>
  <si>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</si>
  <si>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</si>
  <si>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</si>
  <si>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</si>
  <si>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</si>
  <si>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</si>
  <si>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</si>
  <si>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</si>
  <si>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</si>
  <si>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</si>
  <si>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</si>
  <si>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</si>
  <si>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</si>
  <si>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</si>
  <si>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</si>
  <si>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</si>
  <si>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</si>
  <si>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</si>
  <si>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</si>
  <si>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</si>
  <si>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</si>
  <si>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</si>
  <si>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</si>
  <si>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</si>
  <si>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</si>
  <si>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</si>
  <si>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</si>
  <si>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</si>
  <si>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</si>
  <si>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</si>
  <si>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</si>
  <si>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</si>
  <si>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</si>
  <si>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</si>
  <si>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</si>
  <si>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</si>
  <si>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</si>
  <si>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</si>
  <si>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</si>
  <si>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</si>
  <si>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</si>
  <si>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</si>
  <si>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</si>
  <si>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</si>
  <si>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</si>
  <si>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</si>
  <si>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</si>
  <si>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</si>
  <si>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</si>
  <si>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</si>
  <si>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</si>
  <si>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</si>
  <si>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</si>
  <si>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</si>
  <si>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</si>
  <si>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</si>
  <si>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</si>
  <si>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</si>
  <si>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</si>
  <si>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</si>
  <si>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</si>
  <si>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</si>
  <si>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</si>
  <si>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</si>
  <si>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</si>
  <si>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</si>
  <si>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</si>
  <si>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</si>
  <si>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</si>
  <si>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</si>
  <si>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</si>
  <si>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</si>
  <si>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</si>
  <si>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</si>
  <si>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</si>
  <si>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</si>
  <si>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</si>
  <si>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</si>
  <si>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</si>
  <si>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</si>
  <si>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</si>
  <si>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</si>
  <si>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</si>
  <si>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</si>
  <si>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</si>
  <si>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</si>
  <si>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</si>
  <si>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</si>
  <si>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</si>
  <si>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</si>
  <si>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</si>
  <si>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</si>
  <si>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</si>
  <si>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</si>
  <si>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</si>
  <si>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</si>
  <si>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</si>
  <si>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</si>
  <si>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</si>
  <si>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</si>
  <si>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</si>
  <si>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</si>
  <si>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</si>
  <si>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</si>
  <si>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</si>
  <si>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</si>
  <si>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</si>
  <si>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</si>
  <si>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</si>
  <si>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</si>
  <si>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</si>
  <si>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</si>
  <si>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</si>
  <si>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</si>
  <si>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</si>
  <si>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</si>
  <si>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</si>
  <si>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</si>
  <si>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</si>
  <si>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</si>
  <si>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</si>
  <si>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</si>
  <si>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</si>
  <si>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</si>
  <si>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</si>
  <si>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</si>
  <si>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</si>
  <si>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</si>
  <si>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</si>
  <si>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</si>
  <si>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</si>
  <si>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</si>
  <si>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</si>
  <si>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</si>
  <si>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</si>
  <si>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</si>
  <si>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</si>
  <si>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</si>
  <si>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</si>
  <si>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</si>
  <si>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</si>
  <si>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</si>
  <si>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</si>
  <si>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</si>
  <si>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</si>
  <si>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</si>
  <si>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</si>
  <si>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</si>
  <si>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</si>
  <si>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</si>
  <si>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</si>
  <si>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</si>
  <si>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</si>
  <si>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</si>
  <si>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</si>
  <si>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</si>
  <si>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</si>
  <si>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</si>
  <si>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</si>
  <si>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</si>
  <si>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</si>
  <si>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</si>
  <si>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</si>
  <si>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</si>
  <si>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</si>
  <si>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</si>
  <si>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</si>
  <si>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</si>
  <si>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</si>
  <si>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</si>
  <si>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</si>
  <si>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</si>
  <si>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</si>
  <si>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</si>
  <si>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</si>
  <si>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</si>
  <si>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</si>
  <si>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</si>
  <si>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</si>
  <si>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</si>
  <si>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</si>
  <si>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</si>
  <si>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</si>
  <si>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</si>
  <si>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</si>
  <si>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</si>
  <si>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</si>
  <si>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</si>
  <si>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</si>
  <si>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</si>
  <si>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</si>
  <si>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</si>
  <si>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</si>
  <si>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</si>
  <si>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</si>
  <si>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</si>
  <si>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</si>
  <si>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</si>
  <si>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</si>
  <si>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</si>
  <si>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</si>
  <si>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</si>
  <si>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</si>
  <si>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</si>
  <si>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</si>
  <si>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</si>
  <si>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</si>
  <si>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</si>
  <si>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</si>
  <si>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</si>
  <si>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</si>
  <si>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</si>
  <si>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</si>
  <si>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</si>
  <si>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</si>
  <si>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</si>
  <si>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</si>
  <si>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</si>
  <si>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</si>
  <si>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</si>
  <si>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</si>
  <si>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</si>
  <si>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</si>
  <si>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</si>
  <si>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</si>
  <si>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</si>
  <si>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</si>
  <si>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</si>
  <si>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</si>
  <si>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</si>
  <si>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</si>
  <si>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</si>
  <si>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</si>
  <si>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</si>
  <si>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</si>
  <si>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</si>
  <si>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</si>
  <si>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</si>
  <si>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</si>
  <si>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</si>
  <si>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</si>
  <si>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</si>
  <si>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</si>
  <si>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</si>
  <si>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</si>
  <si>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</si>
  <si>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</si>
  <si>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</si>
  <si>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</si>
  <si>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</si>
  <si>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</si>
  <si>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</si>
  <si>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</si>
  <si>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</si>
  <si>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</si>
  <si>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</si>
  <si>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</si>
  <si>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</si>
  <si>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</si>
  <si>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</si>
  <si>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</si>
  <si>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</si>
  <si>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</si>
  <si>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</si>
  <si>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</si>
  <si>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</si>
  <si>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</si>
  <si>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</si>
  <si>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</si>
  <si>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</si>
  <si>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</si>
  <si>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</si>
  <si>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</si>
  <si>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</si>
  <si>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</si>
  <si>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</si>
  <si>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</si>
  <si>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</si>
  <si>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</si>
  <si>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</si>
  <si>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</si>
  <si>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</si>
  <si>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</si>
  <si>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</si>
  <si>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</si>
  <si>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</si>
  <si>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</si>
  <si>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</si>
  <si>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</si>
  <si>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</si>
  <si>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</si>
  <si>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</si>
  <si>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</si>
  <si>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</si>
  <si>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</si>
  <si>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</si>
  <si>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</si>
  <si>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</si>
  <si>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</si>
  <si>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</si>
  <si>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</si>
  <si>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</si>
  <si>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</si>
  <si>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</si>
  <si>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</si>
  <si>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</si>
  <si>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</si>
  <si>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</si>
  <si>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</si>
  <si>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</si>
  <si>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</si>
  <si>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</si>
  <si>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</si>
  <si>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</si>
  <si>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</si>
  <si>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</si>
  <si>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</si>
  <si>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</si>
  <si>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</si>
  <si>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</si>
  <si>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</si>
  <si>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</si>
  <si>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</si>
  <si>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</si>
  <si>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</si>
  <si>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</si>
  <si>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</si>
  <si>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</si>
  <si>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</si>
  <si>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</si>
  <si>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</si>
  <si>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</si>
  <si>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</si>
  <si>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</si>
  <si>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</si>
  <si>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</si>
  <si>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</si>
  <si>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</si>
  <si>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</si>
  <si>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</si>
  <si>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</si>
  <si>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</si>
  <si>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</si>
  <si>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</si>
  <si>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</si>
  <si>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</si>
  <si>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</si>
  <si>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</si>
  <si>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</si>
  <si>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</si>
  <si>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</si>
  <si>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</si>
  <si>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</si>
  <si>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</si>
  <si>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</si>
  <si>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</si>
  <si>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</si>
  <si>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</si>
  <si>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</si>
  <si>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</si>
  <si>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</si>
  <si>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</si>
  <si>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</si>
  <si>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</si>
  <si>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</si>
  <si>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</si>
  <si>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</si>
  <si>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</si>
  <si>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</si>
  <si>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</si>
  <si>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</si>
  <si>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</si>
  <si>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</si>
  <si>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</si>
  <si>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</si>
  <si>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</si>
  <si>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</si>
  <si>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</si>
  <si>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</si>
  <si>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</si>
  <si>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</si>
  <si>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</si>
  <si>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</si>
  <si>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</si>
  <si>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</si>
  <si>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</si>
  <si>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</si>
  <si>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</si>
  <si>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</si>
  <si>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</si>
  <si>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</si>
  <si>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</si>
  <si>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</si>
  <si>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</si>
  <si>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</si>
  <si>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</si>
  <si>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</si>
  <si>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</si>
  <si>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</si>
  <si>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</si>
  <si>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</si>
  <si>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</si>
  <si>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</si>
  <si>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</si>
  <si>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</si>
  <si>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</si>
  <si>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</si>
  <si>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</si>
  <si>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</si>
  <si>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</si>
  <si>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</si>
  <si>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</si>
  <si>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</si>
  <si>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</si>
  <si>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</si>
  <si>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</si>
  <si>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</si>
  <si>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</si>
  <si>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</si>
  <si>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</si>
  <si>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</si>
  <si>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</si>
  <si>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</si>
  <si>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</si>
  <si>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</si>
  <si>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</si>
  <si>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</si>
  <si>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</si>
  <si>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</si>
  <si>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</si>
  <si>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</si>
  <si>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</si>
  <si>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</si>
  <si>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</si>
  <si>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</si>
  <si>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</si>
  <si>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</si>
  <si>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</si>
  <si>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</si>
  <si>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</si>
  <si>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</si>
  <si>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</si>
  <si>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</si>
  <si>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</si>
  <si>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</si>
  <si>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</si>
  <si>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</si>
  <si>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</si>
  <si>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</si>
  <si>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</si>
  <si>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</si>
  <si>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</si>
  <si>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</si>
  <si>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</si>
  <si>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</si>
  <si>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</si>
  <si>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</si>
  <si>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</si>
  <si>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</si>
  <si>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</si>
  <si>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</si>
  <si>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</si>
  <si>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</si>
  <si>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</si>
  <si>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</si>
  <si>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</si>
  <si>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</si>
  <si>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</si>
  <si>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</si>
  <si>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</si>
  <si>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</si>
  <si>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</si>
  <si>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</si>
  <si>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</si>
  <si>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</si>
  <si>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</si>
  <si>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</si>
  <si>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</si>
  <si>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</si>
  <si>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</si>
  <si>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</si>
  <si>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</si>
  <si>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</si>
  <si>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</si>
  <si>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</si>
  <si>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</si>
  <si>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</si>
  <si>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</si>
  <si>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</si>
  <si>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</si>
  <si>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</si>
  <si>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</si>
  <si>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</si>
  <si>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</si>
  <si>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M_TP3300.AS.0023</t>
  </si>
  <si>
    <t>Год 2023</t>
  </si>
  <si>
    <t>Год 2024</t>
  </si>
  <si>
    <t>Год 2025</t>
  </si>
  <si>
    <t>Год 2026</t>
  </si>
  <si>
    <t>Год 2027</t>
  </si>
  <si>
    <t xml:space="preserve"> по состоянию на 01.01.2022</t>
  </si>
  <si>
    <t>АО "Россети Тюмень" ТЭС</t>
  </si>
  <si>
    <t>Тюменская область</t>
  </si>
  <si>
    <t xml:space="preserve">Итого стоимость проекта (указать год реализации) млн. руб. без НДС: 1,18842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проектом не предусмотрен
ПКУ 6-110 кВ - проектом не предусмотрен
ПИР – 0,00612
ТТ – проектом не предусмотрен
ТН – проектом не предусмотрен
УСПД – 0,1971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</si>
  <si>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</si>
  <si>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</si>
  <si>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</si>
  <si>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Факт 2022 года </t>
  </si>
  <si>
    <t>Включение приборов учета в систему сбора и передачи данных (991 шт УСПД 0,4 кВ) филиала Тюменские электрические сети</t>
  </si>
  <si>
    <t xml:space="preserve">Установка УСПД в количестве 991 шт. </t>
  </si>
  <si>
    <t>Финансирование - 127,95253 млн.руб.с НДС</t>
  </si>
  <si>
    <t xml:space="preserve">Установка УСПД в целях автоматизации ранее установленных приборов коммерческого учета (производитель Waviot (Фобос)) в количестве 20 шт.; МК-01 971 шт.)  </t>
  </si>
  <si>
    <t>Установка УСПД  в количестве 991 шт. в целях автоматизации и вывода на опрос ранее установленных приборов коммерческого учета (производитель Waviot (Фобос), МК-01).</t>
  </si>
  <si>
    <t>Реализация проекта в срок</t>
  </si>
  <si>
    <t>ООО "Энергия"</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</si>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</sst>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2" fontId="43" fillId="0" borderId="1" xfId="41" applyNumberFormat="1" applyFont="1" applyFill="1" applyBorder="1" applyAlignment="1">
      <alignment horizontal="right" vertical="center"/>
    </xf>
    <xf numFmtId="2" fontId="11" fillId="0" borderId="1" xfId="72" applyNumberFormat="1" applyFont="1" applyFill="1" applyBorder="1" applyAlignment="1">
      <alignment horizontal="right" wrapText="1"/>
    </xf>
    <xf numFmtId="4" fontId="43" fillId="0" borderId="1" xfId="72" applyNumberFormat="1" applyFont="1" applyFill="1" applyBorder="1" applyAlignment="1">
      <alignment horizontal="right" wrapText="1"/>
    </xf>
    <xf numFmtId="4" fontId="11" fillId="0" borderId="4" xfId="72" applyNumberFormat="1" applyFont="1" applyFill="1" applyBorder="1" applyAlignment="1">
      <alignment horizontal="right" wrapText="1"/>
    </xf>
    <xf numFmtId="0" fontId="11" fillId="0" borderId="0" xfId="41" applyFont="1" applyFill="1" applyBorder="1"/>
    <xf numFmtId="0" fontId="43" fillId="0" borderId="0" xfId="41" applyFont="1" applyFill="1" applyBorder="1" applyAlignment="1">
      <alignment horizontal="righ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1" fillId="0" borderId="33" xfId="2" applyFont="1" applyFill="1" applyBorder="1" applyAlignment="1">
      <alignment horizontal="left" vertical="top" wrapText="1"/>
    </xf>
    <xf numFmtId="0" fontId="41" fillId="0" borderId="35" xfId="2" quotePrefix="1" applyFont="1" applyFill="1" applyBorder="1" applyAlignment="1">
      <alignment vertical="top" wrapText="1"/>
    </xf>
    <xf numFmtId="49" fontId="41" fillId="0" borderId="46" xfId="2" quotePrefix="1" applyNumberFormat="1" applyFont="1" applyFill="1" applyBorder="1" applyAlignment="1">
      <alignment horizontal="left" vertical="top" wrapText="1"/>
    </xf>
    <xf numFmtId="0" fontId="41" fillId="0" borderId="46" xfId="2" quotePrefix="1" applyFont="1" applyFill="1" applyBorder="1" applyAlignment="1">
      <alignment vertical="top" wrapText="1"/>
    </xf>
    <xf numFmtId="0" fontId="41" fillId="0" borderId="3" xfId="2" quotePrefix="1" applyFont="1" applyFill="1" applyBorder="1" applyAlignment="1">
      <alignment horizontal="center" vertical="top" wrapText="1"/>
    </xf>
    <xf numFmtId="0" fontId="41" fillId="0" borderId="3" xfId="2" applyFont="1" applyFill="1" applyBorder="1" applyAlignment="1">
      <alignment horizontal="left" vertical="top" wrapText="1"/>
    </xf>
    <xf numFmtId="0" fontId="41" fillId="0" borderId="37" xfId="2" applyFont="1" applyFill="1" applyBorder="1" applyAlignment="1">
      <alignment vertical="top" wrapText="1"/>
    </xf>
    <xf numFmtId="0" fontId="42" fillId="0" borderId="37" xfId="2" applyFont="1" applyFill="1" applyBorder="1" applyAlignment="1">
      <alignment vertical="top" wrapText="1"/>
    </xf>
    <xf numFmtId="164" fontId="7" fillId="0" borderId="1" xfId="72" applyFont="1" applyFill="1" applyBorder="1" applyAlignment="1">
      <alignment horizontal="left" vertical="center" wrapText="1"/>
    </xf>
    <xf numFmtId="14" fontId="41" fillId="0" borderId="35"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-96999136.843293026</c:v>
                </c:pt>
                <c:pt idx="1">
                  <c:v>-64836027.298984461</c:v>
                </c:pt>
                <c:pt idx="2">
                  <c:v>-31414827.271570232</c:v>
                </c:pt>
                <c:pt idx="3">
                  <c:v>-1044577.3400475495</c:v>
                </c:pt>
                <c:pt idx="4">
                  <c:v>27969883.990382761</c:v>
                </c:pt>
                <c:pt idx="5">
                  <c:v>76152867.171773881</c:v>
                </c:pt>
                <c:pt idx="6">
                  <c:v>126234735.781754</c:v>
                </c:pt>
                <c:pt idx="7">
                  <c:v>178291445.23746663</c:v>
                </c:pt>
                <c:pt idx="8">
                  <c:v>232401989.17274112</c:v>
                </c:pt>
                <c:pt idx="9">
                  <c:v>288648520.96675992</c:v>
                </c:pt>
                <c:pt idx="10">
                  <c:v>347116480.13387281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-100680819.63285729</c:v>
                </c:pt>
                <c:pt idx="1">
                  <c:v>-75713822.761729524</c:v>
                </c:pt>
                <c:pt idx="2">
                  <c:v>-52856021.357797116</c:v>
                </c:pt>
                <c:pt idx="3">
                  <c:v>-34555438.585093141</c:v>
                </c:pt>
                <c:pt idx="4">
                  <c:v>-19151378.484102696</c:v>
                </c:pt>
                <c:pt idx="5">
                  <c:v>3386784.5464971587</c:v>
                </c:pt>
                <c:pt idx="6">
                  <c:v>24026775.081994887</c:v>
                </c:pt>
                <c:pt idx="7">
                  <c:v>42928864.805504024</c:v>
                </c:pt>
                <c:pt idx="8">
                  <c:v>60239744.806199118</c:v>
                </c:pt>
                <c:pt idx="9">
                  <c:v>76093681.999748334</c:v>
                </c:pt>
                <c:pt idx="10">
                  <c:v>90613576.410445943</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41"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347" t="s">
        <v>613</v>
      </c>
      <c r="B5" s="347"/>
      <c r="C5" s="347"/>
      <c r="D5" s="155"/>
      <c r="E5" s="155"/>
      <c r="F5" s="155"/>
    </row>
    <row r="6" spans="1:18" s="12" customFormat="1" ht="18.75" x14ac:dyDescent="0.3">
      <c r="A6" s="17"/>
      <c r="D6" s="15"/>
    </row>
    <row r="7" spans="1:18" s="12" customFormat="1" ht="18.75" x14ac:dyDescent="0.2">
      <c r="A7" s="351" t="s">
        <v>10</v>
      </c>
      <c r="B7" s="351"/>
      <c r="C7" s="35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49" t="s">
        <v>561</v>
      </c>
      <c r="B9" s="349"/>
      <c r="C9" s="349"/>
      <c r="D9" s="8"/>
      <c r="E9" s="13"/>
      <c r="F9" s="13"/>
      <c r="G9" s="13"/>
      <c r="H9" s="13"/>
      <c r="I9" s="13"/>
      <c r="J9" s="13"/>
      <c r="K9" s="13"/>
      <c r="L9" s="13"/>
      <c r="M9" s="13"/>
      <c r="N9" s="13"/>
      <c r="O9" s="13"/>
      <c r="P9" s="13"/>
      <c r="Q9" s="13"/>
      <c r="R9" s="13"/>
    </row>
    <row r="10" spans="1:18" s="12" customFormat="1" ht="18.75" x14ac:dyDescent="0.2">
      <c r="A10" s="348" t="s">
        <v>9</v>
      </c>
      <c r="B10" s="348"/>
      <c r="C10" s="34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customHeight="1" x14ac:dyDescent="0.2">
      <c r="A12" s="349" t="s">
        <v>601</v>
      </c>
      <c r="B12" s="352"/>
      <c r="C12" s="352"/>
      <c r="D12" s="8"/>
      <c r="E12" s="13"/>
      <c r="F12" s="13"/>
      <c r="G12" s="13"/>
      <c r="H12" s="13"/>
      <c r="I12" s="13"/>
      <c r="J12" s="13"/>
      <c r="K12" s="13"/>
      <c r="L12" s="13"/>
      <c r="M12" s="13"/>
      <c r="N12" s="13"/>
      <c r="O12" s="13"/>
      <c r="P12" s="13"/>
      <c r="Q12" s="13"/>
      <c r="R12" s="13"/>
    </row>
    <row r="13" spans="1:18" s="12" customFormat="1" ht="18.75" x14ac:dyDescent="0.2">
      <c r="A13" s="348" t="s">
        <v>8</v>
      </c>
      <c r="B13" s="348"/>
      <c r="C13" s="34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49" t="s">
        <v>615</v>
      </c>
      <c r="B15" s="352"/>
      <c r="C15" s="352"/>
      <c r="D15" s="8"/>
      <c r="E15" s="8"/>
      <c r="F15" s="8"/>
      <c r="G15" s="8"/>
      <c r="H15" s="8"/>
      <c r="I15" s="8"/>
      <c r="J15" s="8"/>
      <c r="K15" s="8"/>
      <c r="L15" s="8"/>
      <c r="M15" s="8"/>
      <c r="N15" s="8"/>
      <c r="O15" s="8"/>
      <c r="P15" s="8"/>
      <c r="Q15" s="8"/>
      <c r="R15" s="8"/>
    </row>
    <row r="16" spans="1:18" s="3" customFormat="1" ht="15" customHeight="1" x14ac:dyDescent="0.2">
      <c r="A16" s="348" t="s">
        <v>7</v>
      </c>
      <c r="B16" s="348"/>
      <c r="C16" s="34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49" t="s">
        <v>507</v>
      </c>
      <c r="B18" s="350"/>
      <c r="C18" s="35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0" t="s">
        <v>68</v>
      </c>
      <c r="C20" s="39" t="s">
        <v>67</v>
      </c>
      <c r="D20" s="33"/>
      <c r="E20" s="32"/>
      <c r="F20" s="32"/>
      <c r="G20" s="32"/>
      <c r="H20" s="32"/>
      <c r="I20" s="32"/>
      <c r="J20" s="32"/>
      <c r="K20" s="32"/>
      <c r="L20" s="32"/>
      <c r="M20" s="32"/>
      <c r="N20" s="32"/>
      <c r="O20" s="32"/>
      <c r="P20" s="31"/>
      <c r="Q20" s="31"/>
      <c r="R20" s="31"/>
    </row>
    <row r="21" spans="1:18" s="3" customFormat="1" ht="16.5" customHeight="1" x14ac:dyDescent="0.2">
      <c r="A21" s="39">
        <v>1</v>
      </c>
      <c r="B21" s="40">
        <v>2</v>
      </c>
      <c r="C21" s="39">
        <v>3</v>
      </c>
      <c r="D21" s="33"/>
      <c r="E21" s="32"/>
      <c r="F21" s="32"/>
      <c r="G21" s="32"/>
      <c r="H21" s="32"/>
      <c r="I21" s="32"/>
      <c r="J21" s="32"/>
      <c r="K21" s="32"/>
      <c r="L21" s="32"/>
      <c r="M21" s="32"/>
      <c r="N21" s="32"/>
      <c r="O21" s="32"/>
      <c r="P21" s="31"/>
      <c r="Q21" s="31"/>
      <c r="R21" s="31"/>
    </row>
    <row r="22" spans="1:18" s="3" customFormat="1" ht="39" customHeight="1" x14ac:dyDescent="0.2">
      <c r="A22" s="28" t="s">
        <v>66</v>
      </c>
      <c r="B22" s="43" t="s">
        <v>345</v>
      </c>
      <c r="C22" s="39" t="s">
        <v>524</v>
      </c>
      <c r="D22" s="33"/>
      <c r="E22" s="32"/>
      <c r="F22" s="32"/>
      <c r="G22" s="32"/>
      <c r="H22" s="32"/>
      <c r="I22" s="32"/>
      <c r="J22" s="32"/>
      <c r="K22" s="32"/>
      <c r="L22" s="32"/>
      <c r="M22" s="32"/>
      <c r="N22" s="32"/>
      <c r="O22" s="32"/>
      <c r="P22" s="31"/>
      <c r="Q22" s="31"/>
      <c r="R22" s="31"/>
    </row>
    <row r="23" spans="1:18" s="3" customFormat="1" ht="61.5" customHeight="1" x14ac:dyDescent="0.2">
      <c r="A23" s="28" t="s">
        <v>64</v>
      </c>
      <c r="B23" s="38" t="s">
        <v>65</v>
      </c>
      <c r="C23" s="39" t="s">
        <v>525</v>
      </c>
      <c r="D23" s="33"/>
      <c r="E23" s="32"/>
      <c r="F23" s="32"/>
      <c r="G23" s="32"/>
      <c r="H23" s="32"/>
      <c r="I23" s="32"/>
      <c r="J23" s="32"/>
      <c r="K23" s="32"/>
      <c r="L23" s="32"/>
      <c r="M23" s="32"/>
      <c r="N23" s="32"/>
      <c r="O23" s="32"/>
      <c r="P23" s="31"/>
      <c r="Q23" s="31"/>
      <c r="R23" s="31"/>
    </row>
    <row r="24" spans="1:18" s="3" customFormat="1" ht="18.75" customHeight="1" x14ac:dyDescent="0.2">
      <c r="A24" s="344"/>
      <c r="B24" s="345"/>
      <c r="C24" s="346"/>
      <c r="D24" s="33"/>
      <c r="E24" s="32"/>
      <c r="F24" s="32"/>
      <c r="G24" s="32"/>
      <c r="H24" s="32"/>
      <c r="I24" s="32"/>
      <c r="J24" s="32"/>
      <c r="K24" s="32"/>
      <c r="L24" s="32"/>
      <c r="M24" s="32"/>
      <c r="N24" s="32"/>
      <c r="O24" s="32"/>
      <c r="P24" s="31"/>
      <c r="Q24" s="31"/>
      <c r="R24" s="31"/>
    </row>
    <row r="25" spans="1:18" s="35" customFormat="1" ht="58.5" customHeight="1" x14ac:dyDescent="0.2">
      <c r="A25" s="28" t="s">
        <v>63</v>
      </c>
      <c r="B25" s="152" t="s">
        <v>455</v>
      </c>
      <c r="C25" s="166" t="s">
        <v>554</v>
      </c>
      <c r="D25" s="37"/>
      <c r="E25" s="37"/>
      <c r="F25" s="37"/>
      <c r="G25" s="37"/>
      <c r="H25" s="37"/>
      <c r="I25" s="37"/>
      <c r="J25" s="37"/>
      <c r="K25" s="37"/>
      <c r="L25" s="37"/>
      <c r="M25" s="37"/>
      <c r="N25" s="37"/>
      <c r="O25" s="36"/>
      <c r="P25" s="36"/>
      <c r="Q25" s="36"/>
      <c r="R25" s="36"/>
    </row>
    <row r="26" spans="1:18" s="35" customFormat="1" ht="42.75" customHeight="1" x14ac:dyDescent="0.2">
      <c r="A26" s="28" t="s">
        <v>62</v>
      </c>
      <c r="B26" s="152" t="s">
        <v>76</v>
      </c>
      <c r="C26" s="166" t="s">
        <v>609</v>
      </c>
      <c r="D26" s="37"/>
      <c r="E26" s="37"/>
      <c r="F26" s="37"/>
      <c r="G26" s="37"/>
      <c r="H26" s="37"/>
      <c r="I26" s="37"/>
      <c r="J26" s="37"/>
      <c r="K26" s="37"/>
      <c r="L26" s="37"/>
      <c r="M26" s="37"/>
      <c r="N26" s="37"/>
      <c r="O26" s="36"/>
      <c r="P26" s="36"/>
      <c r="Q26" s="36"/>
      <c r="R26" s="36"/>
    </row>
    <row r="27" spans="1:18" s="35" customFormat="1" ht="51.75" customHeight="1" x14ac:dyDescent="0.2">
      <c r="A27" s="28" t="s">
        <v>60</v>
      </c>
      <c r="B27" s="152" t="s">
        <v>75</v>
      </c>
      <c r="C27" s="178" t="s">
        <v>594</v>
      </c>
      <c r="D27" s="37"/>
      <c r="E27" s="37"/>
      <c r="F27" s="37"/>
      <c r="G27" s="37"/>
      <c r="H27" s="37"/>
      <c r="I27" s="37"/>
      <c r="J27" s="37"/>
      <c r="K27" s="37"/>
      <c r="L27" s="37"/>
      <c r="M27" s="37"/>
      <c r="N27" s="37"/>
      <c r="O27" s="36"/>
      <c r="P27" s="36"/>
      <c r="Q27" s="36"/>
      <c r="R27" s="36"/>
    </row>
    <row r="28" spans="1:18" s="35" customFormat="1" ht="42.75" customHeight="1" x14ac:dyDescent="0.2">
      <c r="A28" s="28" t="s">
        <v>59</v>
      </c>
      <c r="B28" s="152" t="s">
        <v>456</v>
      </c>
      <c r="C28" s="166" t="s">
        <v>523</v>
      </c>
      <c r="D28" s="37"/>
      <c r="E28" s="37"/>
      <c r="F28" s="37"/>
      <c r="G28" s="37"/>
      <c r="H28" s="37"/>
      <c r="I28" s="37"/>
      <c r="J28" s="37"/>
      <c r="K28" s="37"/>
      <c r="L28" s="37"/>
      <c r="M28" s="37"/>
      <c r="N28" s="37"/>
      <c r="O28" s="36"/>
      <c r="P28" s="36"/>
      <c r="Q28" s="36"/>
      <c r="R28" s="36"/>
    </row>
    <row r="29" spans="1:18" s="35" customFormat="1" ht="51.75" customHeight="1" x14ac:dyDescent="0.2">
      <c r="A29" s="28" t="s">
        <v>57</v>
      </c>
      <c r="B29" s="152" t="s">
        <v>457</v>
      </c>
      <c r="C29" s="166" t="s">
        <v>523</v>
      </c>
      <c r="D29" s="37"/>
      <c r="E29" s="37"/>
      <c r="F29" s="37"/>
      <c r="G29" s="37"/>
      <c r="H29" s="37"/>
      <c r="I29" s="37"/>
      <c r="J29" s="37"/>
      <c r="K29" s="37"/>
      <c r="L29" s="37"/>
      <c r="M29" s="37"/>
      <c r="N29" s="37"/>
      <c r="O29" s="36"/>
      <c r="P29" s="36"/>
      <c r="Q29" s="36"/>
      <c r="R29" s="36"/>
    </row>
    <row r="30" spans="1:18" s="35" customFormat="1" ht="51.75" customHeight="1" x14ac:dyDescent="0.2">
      <c r="A30" s="28" t="s">
        <v>55</v>
      </c>
      <c r="B30" s="152" t="s">
        <v>458</v>
      </c>
      <c r="C30" s="166" t="s">
        <v>523</v>
      </c>
      <c r="D30" s="37"/>
      <c r="E30" s="37"/>
      <c r="F30" s="37"/>
      <c r="G30" s="37"/>
      <c r="H30" s="37"/>
      <c r="I30" s="37"/>
      <c r="J30" s="37"/>
      <c r="K30" s="37"/>
      <c r="L30" s="37"/>
      <c r="M30" s="37"/>
      <c r="N30" s="37"/>
      <c r="O30" s="36"/>
      <c r="P30" s="36"/>
      <c r="Q30" s="36"/>
      <c r="R30" s="36"/>
    </row>
    <row r="31" spans="1:18" s="35" customFormat="1" ht="51.75" customHeight="1" x14ac:dyDescent="0.2">
      <c r="A31" s="28" t="s">
        <v>74</v>
      </c>
      <c r="B31" s="42" t="s">
        <v>459</v>
      </c>
      <c r="C31" s="166" t="s">
        <v>523</v>
      </c>
      <c r="D31" s="37"/>
      <c r="E31" s="37"/>
      <c r="F31" s="37"/>
      <c r="G31" s="37"/>
      <c r="H31" s="37"/>
      <c r="I31" s="37"/>
      <c r="J31" s="37"/>
      <c r="K31" s="37"/>
      <c r="L31" s="37"/>
      <c r="M31" s="37"/>
      <c r="N31" s="37"/>
      <c r="O31" s="36"/>
      <c r="P31" s="36"/>
      <c r="Q31" s="36"/>
      <c r="R31" s="36"/>
    </row>
    <row r="32" spans="1:18" s="35" customFormat="1" ht="51.75" customHeight="1" x14ac:dyDescent="0.2">
      <c r="A32" s="28" t="s">
        <v>72</v>
      </c>
      <c r="B32" s="42" t="s">
        <v>460</v>
      </c>
      <c r="C32" s="166" t="s">
        <v>523</v>
      </c>
      <c r="D32" s="37"/>
      <c r="E32" s="37"/>
      <c r="F32" s="37"/>
      <c r="G32" s="37"/>
      <c r="H32" s="37"/>
      <c r="I32" s="37"/>
      <c r="J32" s="37"/>
      <c r="K32" s="37"/>
      <c r="L32" s="37"/>
      <c r="M32" s="37"/>
      <c r="N32" s="37"/>
      <c r="O32" s="36"/>
      <c r="P32" s="36"/>
      <c r="Q32" s="36"/>
      <c r="R32" s="36"/>
    </row>
    <row r="33" spans="1:18" s="35" customFormat="1" ht="101.25" customHeight="1" x14ac:dyDescent="0.2">
      <c r="A33" s="28" t="s">
        <v>71</v>
      </c>
      <c r="B33" s="42" t="s">
        <v>461</v>
      </c>
      <c r="C33" s="39" t="s">
        <v>532</v>
      </c>
      <c r="D33" s="37"/>
      <c r="E33" s="37"/>
      <c r="F33" s="37"/>
      <c r="G33" s="37"/>
      <c r="H33" s="37"/>
      <c r="I33" s="37"/>
      <c r="J33" s="37"/>
      <c r="K33" s="37"/>
      <c r="L33" s="37"/>
      <c r="M33" s="37"/>
      <c r="N33" s="37"/>
      <c r="O33" s="36"/>
      <c r="P33" s="36"/>
      <c r="Q33" s="36"/>
      <c r="R33" s="36"/>
    </row>
    <row r="34" spans="1:18" ht="111" customHeight="1" x14ac:dyDescent="0.25">
      <c r="A34" s="28" t="s">
        <v>477</v>
      </c>
      <c r="B34" s="42" t="s">
        <v>462</v>
      </c>
      <c r="C34" s="39" t="s">
        <v>523</v>
      </c>
      <c r="D34" s="27"/>
      <c r="E34" s="27"/>
      <c r="F34" s="27"/>
      <c r="G34" s="27"/>
      <c r="H34" s="27"/>
      <c r="I34" s="27"/>
      <c r="J34" s="27"/>
      <c r="K34" s="27"/>
      <c r="L34" s="27"/>
      <c r="M34" s="27"/>
      <c r="N34" s="27"/>
      <c r="O34" s="27"/>
      <c r="P34" s="27"/>
      <c r="Q34" s="27"/>
      <c r="R34" s="27"/>
    </row>
    <row r="35" spans="1:18" ht="58.5" customHeight="1" x14ac:dyDescent="0.25">
      <c r="A35" s="28" t="s">
        <v>465</v>
      </c>
      <c r="B35" s="42" t="s">
        <v>73</v>
      </c>
      <c r="C35" s="39" t="s">
        <v>523</v>
      </c>
      <c r="D35" s="27"/>
      <c r="E35" s="27"/>
      <c r="F35" s="27"/>
      <c r="G35" s="27"/>
      <c r="H35" s="27"/>
      <c r="I35" s="27"/>
      <c r="J35" s="27"/>
      <c r="K35" s="27"/>
      <c r="L35" s="27"/>
      <c r="M35" s="27"/>
      <c r="N35" s="27"/>
      <c r="O35" s="27"/>
      <c r="P35" s="27"/>
      <c r="Q35" s="27"/>
      <c r="R35" s="27"/>
    </row>
    <row r="36" spans="1:18" ht="51.75" customHeight="1" x14ac:dyDescent="0.25">
      <c r="A36" s="28" t="s">
        <v>478</v>
      </c>
      <c r="B36" s="42" t="s">
        <v>463</v>
      </c>
      <c r="C36" s="39" t="s">
        <v>523</v>
      </c>
      <c r="D36" s="27"/>
      <c r="E36" s="27"/>
      <c r="F36" s="27"/>
      <c r="G36" s="27"/>
      <c r="H36" s="27"/>
      <c r="I36" s="27"/>
      <c r="J36" s="27"/>
      <c r="K36" s="27"/>
      <c r="L36" s="27"/>
      <c r="M36" s="27"/>
      <c r="N36" s="27"/>
      <c r="O36" s="27"/>
      <c r="P36" s="27"/>
      <c r="Q36" s="27"/>
      <c r="R36" s="27"/>
    </row>
    <row r="37" spans="1:18" ht="43.5" customHeight="1" x14ac:dyDescent="0.25">
      <c r="A37" s="28" t="s">
        <v>466</v>
      </c>
      <c r="B37" s="42" t="s">
        <v>464</v>
      </c>
      <c r="C37" s="39" t="s">
        <v>371</v>
      </c>
      <c r="D37" s="27"/>
      <c r="E37" s="27"/>
      <c r="F37" s="27"/>
      <c r="G37" s="27"/>
      <c r="H37" s="27"/>
      <c r="I37" s="27"/>
      <c r="J37" s="27"/>
      <c r="K37" s="27"/>
      <c r="L37" s="27"/>
      <c r="M37" s="27"/>
      <c r="N37" s="27"/>
      <c r="O37" s="27"/>
      <c r="P37" s="27"/>
      <c r="Q37" s="27"/>
      <c r="R37" s="27"/>
    </row>
    <row r="38" spans="1:18" ht="43.5" customHeight="1" x14ac:dyDescent="0.25">
      <c r="A38" s="28" t="s">
        <v>479</v>
      </c>
      <c r="B38" s="42" t="s">
        <v>239</v>
      </c>
      <c r="C38" s="39" t="s">
        <v>523</v>
      </c>
      <c r="D38" s="27"/>
      <c r="E38" s="27"/>
      <c r="F38" s="27"/>
      <c r="G38" s="27"/>
      <c r="H38" s="27"/>
      <c r="I38" s="27"/>
      <c r="J38" s="27"/>
      <c r="K38" s="27"/>
      <c r="L38" s="27"/>
      <c r="M38" s="27"/>
      <c r="N38" s="27"/>
      <c r="O38" s="27"/>
      <c r="P38" s="27"/>
      <c r="Q38" s="27"/>
      <c r="R38" s="27"/>
    </row>
    <row r="39" spans="1:18" ht="23.25" customHeight="1" x14ac:dyDescent="0.25">
      <c r="A39" s="344"/>
      <c r="B39" s="345"/>
      <c r="C39" s="346"/>
      <c r="D39" s="27"/>
      <c r="E39" s="27"/>
      <c r="F39" s="27"/>
      <c r="G39" s="27"/>
      <c r="H39" s="27"/>
      <c r="I39" s="27"/>
      <c r="J39" s="27"/>
      <c r="K39" s="27"/>
      <c r="L39" s="27"/>
      <c r="M39" s="27"/>
      <c r="N39" s="27"/>
      <c r="O39" s="27"/>
      <c r="P39" s="27"/>
      <c r="Q39" s="27"/>
      <c r="R39" s="27"/>
    </row>
    <row r="40" spans="1:18" ht="63" x14ac:dyDescent="0.25">
      <c r="A40" s="28" t="s">
        <v>467</v>
      </c>
      <c r="B40" s="42" t="s">
        <v>518</v>
      </c>
      <c r="C40" s="275" t="s">
        <v>617</v>
      </c>
      <c r="D40" s="27"/>
      <c r="E40" s="27"/>
      <c r="F40" s="27"/>
      <c r="G40" s="27"/>
      <c r="H40" s="27"/>
      <c r="I40" s="27"/>
      <c r="J40" s="27"/>
      <c r="K40" s="27"/>
      <c r="L40" s="27"/>
      <c r="M40" s="27"/>
      <c r="N40" s="27"/>
      <c r="O40" s="27"/>
      <c r="P40" s="27"/>
      <c r="Q40" s="27"/>
      <c r="R40" s="27"/>
    </row>
    <row r="41" spans="1:18" ht="105.75" customHeight="1" x14ac:dyDescent="0.25">
      <c r="A41" s="28" t="s">
        <v>480</v>
      </c>
      <c r="B41" s="42" t="s">
        <v>502</v>
      </c>
      <c r="C41" s="179" t="s">
        <v>555</v>
      </c>
      <c r="D41" s="27"/>
      <c r="E41" s="27"/>
      <c r="F41" s="27"/>
      <c r="G41" s="27"/>
      <c r="H41" s="27"/>
      <c r="I41" s="27"/>
      <c r="J41" s="27"/>
      <c r="K41" s="27"/>
      <c r="L41" s="27"/>
      <c r="M41" s="27"/>
      <c r="N41" s="27"/>
      <c r="O41" s="27"/>
      <c r="P41" s="27"/>
      <c r="Q41" s="27"/>
      <c r="R41" s="27"/>
    </row>
    <row r="42" spans="1:18" ht="83.25" customHeight="1" x14ac:dyDescent="0.25">
      <c r="A42" s="28" t="s">
        <v>468</v>
      </c>
      <c r="B42" s="42" t="s">
        <v>517</v>
      </c>
      <c r="C42" s="179" t="s">
        <v>555</v>
      </c>
      <c r="D42" s="27"/>
      <c r="E42" s="27"/>
      <c r="F42" s="27"/>
      <c r="G42" s="27"/>
      <c r="H42" s="27"/>
      <c r="I42" s="27"/>
      <c r="J42" s="27"/>
      <c r="K42" s="27"/>
      <c r="L42" s="27"/>
      <c r="M42" s="27"/>
      <c r="N42" s="27"/>
      <c r="O42" s="27"/>
      <c r="P42" s="27"/>
      <c r="Q42" s="27"/>
      <c r="R42" s="27"/>
    </row>
    <row r="43" spans="1:18" ht="186" customHeight="1" x14ac:dyDescent="0.25">
      <c r="A43" s="28" t="s">
        <v>483</v>
      </c>
      <c r="B43" s="42" t="s">
        <v>484</v>
      </c>
      <c r="C43" s="179" t="s">
        <v>555</v>
      </c>
      <c r="D43" s="27"/>
      <c r="E43" s="27"/>
      <c r="F43" s="27"/>
      <c r="G43" s="27"/>
      <c r="H43" s="27"/>
      <c r="I43" s="27"/>
      <c r="J43" s="27"/>
      <c r="K43" s="27"/>
      <c r="L43" s="27"/>
      <c r="M43" s="27"/>
      <c r="N43" s="27"/>
      <c r="O43" s="27"/>
      <c r="P43" s="27"/>
      <c r="Q43" s="27"/>
      <c r="R43" s="27"/>
    </row>
    <row r="44" spans="1:18" ht="111" customHeight="1" x14ac:dyDescent="0.25">
      <c r="A44" s="28" t="s">
        <v>469</v>
      </c>
      <c r="B44" s="42" t="s">
        <v>508</v>
      </c>
      <c r="C44" s="179">
        <v>0</v>
      </c>
      <c r="D44" s="27"/>
      <c r="E44" s="27"/>
      <c r="F44" s="27"/>
      <c r="G44" s="27"/>
      <c r="H44" s="27"/>
      <c r="I44" s="27"/>
      <c r="J44" s="27"/>
      <c r="K44" s="27"/>
      <c r="L44" s="27"/>
      <c r="M44" s="27"/>
      <c r="N44" s="27"/>
      <c r="O44" s="27"/>
      <c r="P44" s="27"/>
      <c r="Q44" s="27"/>
      <c r="R44" s="27"/>
    </row>
    <row r="45" spans="1:18" ht="120" customHeight="1" x14ac:dyDescent="0.25">
      <c r="A45" s="28" t="s">
        <v>503</v>
      </c>
      <c r="B45" s="42" t="s">
        <v>509</v>
      </c>
      <c r="C45" s="179" t="s">
        <v>555</v>
      </c>
      <c r="D45" s="27"/>
      <c r="E45" s="27"/>
      <c r="F45" s="27"/>
      <c r="G45" s="27"/>
      <c r="H45" s="27"/>
      <c r="I45" s="27"/>
      <c r="J45" s="27"/>
      <c r="K45" s="27"/>
      <c r="L45" s="27"/>
      <c r="M45" s="27"/>
      <c r="N45" s="27"/>
      <c r="O45" s="27"/>
      <c r="P45" s="27"/>
      <c r="Q45" s="27"/>
      <c r="R45" s="27"/>
    </row>
    <row r="46" spans="1:18" ht="101.25" customHeight="1" x14ac:dyDescent="0.25">
      <c r="A46" s="28" t="s">
        <v>470</v>
      </c>
      <c r="B46" s="42" t="s">
        <v>510</v>
      </c>
      <c r="C46" s="179" t="s">
        <v>555</v>
      </c>
      <c r="D46" s="27"/>
      <c r="E46" s="27"/>
      <c r="F46" s="27"/>
      <c r="G46" s="27"/>
      <c r="H46" s="27"/>
      <c r="I46" s="27"/>
      <c r="J46" s="27"/>
      <c r="K46" s="27"/>
      <c r="L46" s="27"/>
      <c r="M46" s="27"/>
      <c r="N46" s="27"/>
      <c r="O46" s="27"/>
      <c r="P46" s="27"/>
      <c r="Q46" s="27"/>
      <c r="R46" s="27"/>
    </row>
    <row r="47" spans="1:18" ht="18.75" customHeight="1" x14ac:dyDescent="0.25">
      <c r="A47" s="344"/>
      <c r="B47" s="345"/>
      <c r="C47" s="346"/>
      <c r="D47" s="27"/>
      <c r="E47" s="27"/>
      <c r="F47" s="27"/>
      <c r="G47" s="27"/>
      <c r="H47" s="27"/>
      <c r="I47" s="27"/>
      <c r="J47" s="27"/>
      <c r="K47" s="27"/>
      <c r="L47" s="27"/>
      <c r="M47" s="27"/>
      <c r="N47" s="27"/>
      <c r="O47" s="27"/>
      <c r="P47" s="27"/>
      <c r="Q47" s="27"/>
      <c r="R47" s="27"/>
    </row>
    <row r="48" spans="1:18" ht="75.75" customHeight="1" x14ac:dyDescent="0.25">
      <c r="A48" s="28" t="s">
        <v>504</v>
      </c>
      <c r="B48" s="42" t="s">
        <v>611</v>
      </c>
      <c r="C48" s="275">
        <v>127.95254399999999</v>
      </c>
      <c r="D48" s="27"/>
      <c r="E48" s="27"/>
      <c r="F48" s="27"/>
      <c r="G48" s="27"/>
      <c r="H48" s="27"/>
      <c r="I48" s="27"/>
      <c r="J48" s="27"/>
      <c r="K48" s="27"/>
      <c r="L48" s="27"/>
      <c r="M48" s="27"/>
      <c r="N48" s="27"/>
      <c r="O48" s="27"/>
      <c r="P48" s="27"/>
      <c r="Q48" s="27"/>
      <c r="R48" s="27"/>
    </row>
    <row r="49" spans="1:18" ht="71.25" customHeight="1" x14ac:dyDescent="0.25">
      <c r="A49" s="28" t="s">
        <v>471</v>
      </c>
      <c r="B49" s="42" t="s">
        <v>612</v>
      </c>
      <c r="C49" s="275">
        <v>106.62711999999999</v>
      </c>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4" t="str">
        <f>'1. паспорт местоположение'!A12:C12</f>
        <v>M_TP3300.AS.0023</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Включение приборов учета в систему сбора и передачи данных (991 шт УСПД 0,4 кВ) филиала Тюменские электрические сети</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9" t="s">
        <v>482</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109</v>
      </c>
      <c r="C19" s="355" t="s">
        <v>377</v>
      </c>
      <c r="D19" s="353" t="s">
        <v>376</v>
      </c>
      <c r="E19" s="353" t="s">
        <v>108</v>
      </c>
      <c r="F19" s="353" t="s">
        <v>107</v>
      </c>
      <c r="G19" s="353" t="s">
        <v>372</v>
      </c>
      <c r="H19" s="353" t="s">
        <v>106</v>
      </c>
      <c r="I19" s="353" t="s">
        <v>105</v>
      </c>
      <c r="J19" s="353" t="s">
        <v>104</v>
      </c>
      <c r="K19" s="353" t="s">
        <v>103</v>
      </c>
      <c r="L19" s="353" t="s">
        <v>102</v>
      </c>
      <c r="M19" s="353" t="s">
        <v>101</v>
      </c>
      <c r="N19" s="353" t="s">
        <v>100</v>
      </c>
      <c r="O19" s="353" t="s">
        <v>99</v>
      </c>
      <c r="P19" s="353" t="s">
        <v>98</v>
      </c>
      <c r="Q19" s="353" t="s">
        <v>375</v>
      </c>
      <c r="R19" s="353"/>
      <c r="S19" s="357" t="s">
        <v>474</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4" t="s">
        <v>373</v>
      </c>
      <c r="R20" s="45" t="s">
        <v>374</v>
      </c>
      <c r="S20" s="357"/>
      <c r="T20" s="32"/>
      <c r="U20" s="32"/>
      <c r="V20" s="32"/>
      <c r="W20" s="32"/>
      <c r="X20" s="32"/>
      <c r="Y20" s="32"/>
      <c r="Z20" s="31"/>
      <c r="AA20" s="31"/>
      <c r="AB20" s="31"/>
    </row>
    <row r="21" spans="1:28" s="3" customFormat="1" ht="18.75" x14ac:dyDescent="0.2">
      <c r="A21" s="44">
        <v>1</v>
      </c>
      <c r="B21" s="49">
        <v>2</v>
      </c>
      <c r="C21" s="44">
        <v>3</v>
      </c>
      <c r="D21" s="49">
        <v>4</v>
      </c>
      <c r="E21" s="44">
        <v>5</v>
      </c>
      <c r="F21" s="49">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475</v>
      </c>
      <c r="H22" s="49"/>
      <c r="I22" s="49"/>
      <c r="J22" s="49"/>
      <c r="K22" s="49"/>
      <c r="L22" s="49"/>
      <c r="M22" s="49"/>
      <c r="N22" s="49"/>
      <c r="O22" s="49"/>
      <c r="P22" s="49"/>
      <c r="Q22" s="40"/>
      <c r="R22" s="5"/>
      <c r="S22" s="145"/>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8"/>
      <c r="B25" s="49" t="s">
        <v>93</v>
      </c>
      <c r="C25" s="49"/>
      <c r="D25" s="49"/>
      <c r="E25" s="49" t="s">
        <v>92</v>
      </c>
      <c r="F25" s="49" t="s">
        <v>91</v>
      </c>
      <c r="G25" s="49"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4" t="str">
        <f>'1. паспорт местоположение'!A12:C12</f>
        <v>M_TP3300.AS.0023</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x14ac:dyDescent="0.2">
      <c r="A16" s="375" t="str">
        <f>'1. паспорт местоположение'!A15:C15</f>
        <v>Включение приборов учета в систему сбора и передачи данных (991 шт УСПД 0,4 кВ) филиала Тюменские электрические сети</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50" t="s">
        <v>487</v>
      </c>
      <c r="B19" s="350"/>
      <c r="C19" s="350"/>
      <c r="D19" s="350"/>
      <c r="E19" s="350"/>
      <c r="F19" s="350"/>
      <c r="G19" s="350"/>
      <c r="H19" s="350"/>
      <c r="I19" s="350"/>
      <c r="J19" s="350"/>
      <c r="K19" s="350"/>
      <c r="L19" s="350"/>
      <c r="M19" s="350"/>
      <c r="N19" s="350"/>
      <c r="O19" s="350"/>
      <c r="P19" s="350"/>
      <c r="Q19" s="350"/>
      <c r="R19" s="350"/>
      <c r="S19" s="350"/>
      <c r="T19" s="350"/>
    </row>
    <row r="20" spans="1:113" s="61"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9" t="s">
        <v>6</v>
      </c>
      <c r="B21" s="362" t="s">
        <v>230</v>
      </c>
      <c r="C21" s="363"/>
      <c r="D21" s="366" t="s">
        <v>131</v>
      </c>
      <c r="E21" s="362" t="s">
        <v>515</v>
      </c>
      <c r="F21" s="363"/>
      <c r="G21" s="362" t="s">
        <v>280</v>
      </c>
      <c r="H21" s="363"/>
      <c r="I21" s="362" t="s">
        <v>130</v>
      </c>
      <c r="J21" s="363"/>
      <c r="K21" s="366" t="s">
        <v>129</v>
      </c>
      <c r="L21" s="362" t="s">
        <v>128</v>
      </c>
      <c r="M21" s="363"/>
      <c r="N21" s="362" t="s">
        <v>511</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95" t="s">
        <v>124</v>
      </c>
      <c r="R22" s="95" t="s">
        <v>486</v>
      </c>
      <c r="S22" s="95" t="s">
        <v>123</v>
      </c>
      <c r="T22" s="95" t="s">
        <v>122</v>
      </c>
    </row>
    <row r="23" spans="1:113" ht="51.75" customHeight="1" x14ac:dyDescent="0.25">
      <c r="A23" s="371"/>
      <c r="B23" s="153" t="s">
        <v>120</v>
      </c>
      <c r="C23" s="153" t="s">
        <v>121</v>
      </c>
      <c r="D23" s="36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56"/>
      <c r="R25" s="63"/>
      <c r="S25" s="156"/>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61" t="s">
        <v>519</v>
      </c>
      <c r="C29" s="361"/>
      <c r="D29" s="361"/>
      <c r="E29" s="361"/>
      <c r="F29" s="361"/>
      <c r="G29" s="361"/>
      <c r="H29" s="361"/>
      <c r="I29" s="361"/>
      <c r="J29" s="361"/>
      <c r="K29" s="361"/>
      <c r="L29" s="361"/>
      <c r="M29" s="361"/>
      <c r="N29" s="361"/>
      <c r="O29" s="361"/>
      <c r="P29" s="361"/>
      <c r="Q29" s="361"/>
      <c r="R29" s="36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485</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4"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9" t="str">
        <f>'1. паспорт местоположение'!A12:C12</f>
        <v>M_TP3300.AS.0023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489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61" customFormat="1" ht="21" customHeight="1" x14ac:dyDescent="0.25"/>
    <row r="21" spans="1:27" ht="47.25" customHeight="1" x14ac:dyDescent="0.25">
      <c r="A21" s="382" t="s">
        <v>6</v>
      </c>
      <c r="B21" s="377" t="s">
        <v>495</v>
      </c>
      <c r="C21" s="378"/>
      <c r="D21" s="377" t="s">
        <v>497</v>
      </c>
      <c r="E21" s="378"/>
      <c r="F21" s="372" t="s">
        <v>103</v>
      </c>
      <c r="G21" s="374"/>
      <c r="H21" s="374"/>
      <c r="I21" s="373"/>
      <c r="J21" s="382" t="s">
        <v>498</v>
      </c>
      <c r="K21" s="377" t="s">
        <v>499</v>
      </c>
      <c r="L21" s="378"/>
      <c r="M21" s="377" t="s">
        <v>500</v>
      </c>
      <c r="N21" s="378"/>
      <c r="O21" s="377" t="s">
        <v>488</v>
      </c>
      <c r="P21" s="378"/>
      <c r="Q21" s="377" t="s">
        <v>136</v>
      </c>
      <c r="R21" s="378"/>
      <c r="S21" s="382" t="s">
        <v>135</v>
      </c>
      <c r="T21" s="382" t="s">
        <v>501</v>
      </c>
      <c r="U21" s="382" t="s">
        <v>496</v>
      </c>
      <c r="V21" s="377" t="s">
        <v>134</v>
      </c>
      <c r="W21" s="378"/>
      <c r="X21" s="372" t="s">
        <v>126</v>
      </c>
      <c r="Y21" s="374"/>
      <c r="Z21" s="372" t="s">
        <v>125</v>
      </c>
      <c r="AA21" s="374"/>
    </row>
    <row r="22" spans="1:27" ht="216" customHeight="1" x14ac:dyDescent="0.25">
      <c r="A22" s="383"/>
      <c r="B22" s="379"/>
      <c r="C22" s="380"/>
      <c r="D22" s="379"/>
      <c r="E22" s="380"/>
      <c r="F22" s="372" t="s">
        <v>133</v>
      </c>
      <c r="G22" s="373"/>
      <c r="H22" s="372" t="s">
        <v>132</v>
      </c>
      <c r="I22" s="373"/>
      <c r="J22" s="384"/>
      <c r="K22" s="379"/>
      <c r="L22" s="380"/>
      <c r="M22" s="379"/>
      <c r="N22" s="380"/>
      <c r="O22" s="379"/>
      <c r="P22" s="380"/>
      <c r="Q22" s="379"/>
      <c r="R22" s="380"/>
      <c r="S22" s="384"/>
      <c r="T22" s="384"/>
      <c r="U22" s="384"/>
      <c r="V22" s="379"/>
      <c r="W22" s="380"/>
      <c r="X22" s="95" t="s">
        <v>124</v>
      </c>
      <c r="Y22" s="95" t="s">
        <v>486</v>
      </c>
      <c r="Z22" s="95" t="s">
        <v>123</v>
      </c>
      <c r="AA22" s="95" t="s">
        <v>122</v>
      </c>
    </row>
    <row r="23" spans="1:27" ht="60" customHeight="1" x14ac:dyDescent="0.25">
      <c r="A23" s="384"/>
      <c r="B23" s="151" t="s">
        <v>120</v>
      </c>
      <c r="C23" s="15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87.75" customHeight="1" x14ac:dyDescent="0.25">
      <c r="A25" s="101"/>
      <c r="B25" s="101"/>
      <c r="C25" s="101"/>
      <c r="D25" s="101"/>
      <c r="E25" s="102"/>
      <c r="F25" s="102"/>
      <c r="G25" s="103"/>
      <c r="H25" s="103"/>
      <c r="I25" s="103"/>
      <c r="J25" s="104"/>
      <c r="K25" s="104"/>
      <c r="L25" s="105"/>
      <c r="M25" s="105"/>
      <c r="N25" s="106"/>
      <c r="O25" s="106"/>
      <c r="P25" s="106"/>
      <c r="Q25" s="168"/>
      <c r="R25" s="103"/>
      <c r="S25" s="104"/>
      <c r="T25" s="104"/>
      <c r="U25" s="104"/>
      <c r="V25" s="169"/>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2023 год</v>
      </c>
      <c r="B5" s="347"/>
      <c r="C5" s="34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9" t="str">
        <f>'1. паспорт местоположение'!A12:C12</f>
        <v>M_TP3300.AS.0023</v>
      </c>
      <c r="B12" s="352"/>
      <c r="C12" s="352"/>
      <c r="D12" s="167"/>
      <c r="E12" s="167"/>
      <c r="F12" s="167"/>
      <c r="G12" s="167"/>
      <c r="H12" s="167"/>
      <c r="I12" s="167"/>
      <c r="J12" s="167"/>
      <c r="K12" s="167"/>
      <c r="L12" s="167"/>
      <c r="M12" s="167"/>
      <c r="N12" s="167"/>
      <c r="O12" s="167"/>
      <c r="P12" s="167"/>
      <c r="Q12" s="167"/>
      <c r="R12" s="167"/>
      <c r="S12" s="167"/>
      <c r="T12" s="167"/>
      <c r="U12" s="167"/>
    </row>
    <row r="13" spans="1:29" s="12" customFormat="1" ht="33" customHeight="1"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9" t="s">
        <v>481</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8.25" customHeight="1" x14ac:dyDescent="0.2">
      <c r="A22" s="28" t="s">
        <v>66</v>
      </c>
      <c r="B22" s="34" t="s">
        <v>493</v>
      </c>
      <c r="C22" s="184" t="s">
        <v>618</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5" t="s">
        <v>619</v>
      </c>
      <c r="D23" s="27"/>
      <c r="E23" s="27"/>
      <c r="F23" s="27"/>
      <c r="G23" s="27"/>
      <c r="H23" s="27"/>
      <c r="I23" s="27"/>
      <c r="J23" s="27"/>
      <c r="K23" s="27"/>
      <c r="L23" s="27"/>
      <c r="M23" s="27"/>
      <c r="N23" s="27"/>
      <c r="O23" s="27"/>
      <c r="P23" s="27"/>
      <c r="Q23" s="27"/>
      <c r="R23" s="27"/>
      <c r="S23" s="27"/>
      <c r="T23" s="27"/>
      <c r="U23" s="27"/>
    </row>
    <row r="24" spans="1:21" ht="55.5" customHeight="1" x14ac:dyDescent="0.25">
      <c r="A24" s="28" t="s">
        <v>63</v>
      </c>
      <c r="B24" s="30" t="s">
        <v>513</v>
      </c>
      <c r="C24" s="185" t="s">
        <v>616</v>
      </c>
      <c r="D24" s="27"/>
      <c r="E24" s="27"/>
      <c r="F24" s="27"/>
      <c r="G24" s="27"/>
      <c r="H24" s="27"/>
      <c r="I24" s="27"/>
      <c r="J24" s="27"/>
      <c r="K24" s="27"/>
      <c r="L24" s="27"/>
      <c r="M24" s="27"/>
      <c r="N24" s="27"/>
      <c r="O24" s="27"/>
      <c r="P24" s="27"/>
      <c r="Q24" s="27"/>
      <c r="R24" s="27"/>
      <c r="S24" s="27"/>
      <c r="T24" s="27"/>
      <c r="U24" s="27"/>
    </row>
    <row r="25" spans="1:21" ht="221.25" customHeight="1" x14ac:dyDescent="0.25">
      <c r="A25" s="28" t="s">
        <v>62</v>
      </c>
      <c r="B25" s="30" t="s">
        <v>514</v>
      </c>
      <c r="C25" s="312" t="s">
        <v>610</v>
      </c>
      <c r="D25" s="27"/>
      <c r="E25" s="183"/>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39" t="s">
        <v>556</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5" t="str">
        <f>C22</f>
        <v xml:space="preserve">Установка УСПД в целях автоматизации ранее установленных приборов коммерческого учета (производитель Waviot (Фобос)) в количестве 20 шт.; МК-01 971 шт.)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48"/>
      <c r="AB6" s="14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48"/>
      <c r="AB7" s="148"/>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49"/>
      <c r="AB8" s="149"/>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50"/>
      <c r="AB9" s="150"/>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48"/>
      <c r="AB10" s="148"/>
    </row>
    <row r="11" spans="1:28" x14ac:dyDescent="0.25">
      <c r="A11" s="392" t="str">
        <f>'1. паспорт местоположение'!A12:C12</f>
        <v>M_TP3300.AS.0023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49"/>
      <c r="AB11" s="149"/>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50"/>
      <c r="AB12" s="150"/>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92" t="str">
        <f>'1. паспорт местоположение'!A15:C15</f>
        <v>Включение приборов учета в систему сбора и передачи данных (991 шт УСПД 0,4 кВ) филиала Тюменские электрические сети</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49"/>
      <c r="AB14" s="149"/>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50"/>
      <c r="AB15" s="150"/>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9"/>
      <c r="AB16" s="159"/>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9"/>
      <c r="AB17" s="159"/>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9"/>
      <c r="AB18" s="159"/>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9"/>
      <c r="AB19" s="159"/>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60"/>
      <c r="AB20" s="160"/>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60"/>
      <c r="AB21" s="160"/>
    </row>
    <row r="22" spans="1:28" x14ac:dyDescent="0.25">
      <c r="A22" s="386" t="s">
        <v>512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61"/>
      <c r="AB22" s="161"/>
    </row>
    <row r="23" spans="1:28" ht="32.25" customHeight="1" x14ac:dyDescent="0.25">
      <c r="A23" s="388" t="s">
        <v>368</v>
      </c>
      <c r="B23" s="389"/>
      <c r="C23" s="389"/>
      <c r="D23" s="389"/>
      <c r="E23" s="389"/>
      <c r="F23" s="389"/>
      <c r="G23" s="389"/>
      <c r="H23" s="389"/>
      <c r="I23" s="389"/>
      <c r="J23" s="389"/>
      <c r="K23" s="389"/>
      <c r="L23" s="390"/>
      <c r="M23" s="387" t="s">
        <v>369</v>
      </c>
      <c r="N23" s="387"/>
      <c r="O23" s="387"/>
      <c r="P23" s="387"/>
      <c r="Q23" s="387"/>
      <c r="R23" s="387"/>
      <c r="S23" s="387"/>
      <c r="T23" s="387"/>
      <c r="U23" s="387"/>
      <c r="V23" s="387"/>
      <c r="W23" s="387"/>
      <c r="X23" s="387"/>
      <c r="Y23" s="387"/>
      <c r="Z23" s="38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521</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2">
        <v>11</v>
      </c>
      <c r="L25" s="93">
        <v>12</v>
      </c>
      <c r="M25" s="162">
        <v>13</v>
      </c>
      <c r="N25" s="93">
        <v>14</v>
      </c>
      <c r="O25" s="162">
        <v>15</v>
      </c>
      <c r="P25" s="93">
        <v>16</v>
      </c>
      <c r="Q25" s="162">
        <v>17</v>
      </c>
      <c r="R25" s="93">
        <v>18</v>
      </c>
      <c r="S25" s="162">
        <v>19</v>
      </c>
      <c r="T25" s="93">
        <v>20</v>
      </c>
      <c r="U25" s="162">
        <v>21</v>
      </c>
      <c r="V25" s="93">
        <v>22</v>
      </c>
      <c r="W25" s="162">
        <v>23</v>
      </c>
      <c r="X25" s="93">
        <v>24</v>
      </c>
      <c r="Y25" s="162">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4" t="str">
        <f>'1. паспорт местоположение'!A12:C12</f>
        <v>M_TP3300.AS.0023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29.25" customHeight="1" x14ac:dyDescent="0.2">
      <c r="A15" s="375" t="str">
        <f>'1. паспорт местоположение'!A15:C15</f>
        <v>Включение приборов учета в систему сбора и передачи данных (991 шт УСПД 0,4 кВ) филиала Тюменские электрические сети</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6" t="s">
        <v>490</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3" t="s">
        <v>87</v>
      </c>
      <c r="F19" s="394"/>
      <c r="G19" s="394"/>
      <c r="H19" s="394"/>
      <c r="I19" s="395"/>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526</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topLeftCell="A32" zoomScale="60" zoomScaleNormal="100" zoomScalePageLayoutView="50" workbookViewId="0">
      <selection activeCell="N37" sqref="N37"/>
    </sheetView>
  </sheetViews>
  <sheetFormatPr defaultColWidth="9.140625" defaultRowHeight="15.75" outlineLevelRow="1" x14ac:dyDescent="0.25"/>
  <cols>
    <col min="1" max="1" width="61.7109375" style="186" customWidth="1"/>
    <col min="2" max="2" width="23.42578125" style="186" customWidth="1"/>
    <col min="3" max="3" width="21.28515625" style="186" customWidth="1"/>
    <col min="4" max="4" width="22.140625" style="186" customWidth="1"/>
    <col min="5" max="5" width="20.28515625" style="186" customWidth="1"/>
    <col min="6" max="6" width="18.140625" style="186" customWidth="1"/>
    <col min="7" max="12" width="16.7109375" style="186" customWidth="1"/>
    <col min="13" max="13" width="16.7109375" style="187" customWidth="1"/>
    <col min="14" max="21" width="16.7109375" style="186" customWidth="1"/>
    <col min="22" max="23" width="15.42578125" style="186" bestFit="1" customWidth="1"/>
    <col min="24" max="32" width="17.85546875" style="186" customWidth="1"/>
    <col min="33" max="16384" width="9.140625" style="186"/>
  </cols>
  <sheetData>
    <row r="1" spans="1:44" s="277" customFormat="1" ht="18.75" customHeight="1" x14ac:dyDescent="0.2">
      <c r="A1" s="276"/>
      <c r="F1" s="41" t="s">
        <v>70</v>
      </c>
      <c r="I1" s="278"/>
      <c r="J1" s="278"/>
      <c r="AR1" s="279"/>
    </row>
    <row r="2" spans="1:44" s="277" customFormat="1" ht="18.75" customHeight="1" x14ac:dyDescent="0.3">
      <c r="A2" s="276"/>
      <c r="F2" s="15" t="s">
        <v>11</v>
      </c>
      <c r="I2" s="278"/>
      <c r="J2" s="278"/>
      <c r="AR2" s="280"/>
    </row>
    <row r="3" spans="1:44" s="277" customFormat="1" ht="18.75" x14ac:dyDescent="0.3">
      <c r="A3" s="17"/>
      <c r="F3" s="15" t="s">
        <v>69</v>
      </c>
      <c r="I3" s="278"/>
      <c r="J3" s="278"/>
      <c r="AR3" s="280"/>
    </row>
    <row r="4" spans="1:44" s="277" customFormat="1" ht="18.75" x14ac:dyDescent="0.3">
      <c r="A4" s="17"/>
      <c r="I4" s="278"/>
      <c r="J4" s="278"/>
      <c r="K4" s="280"/>
    </row>
    <row r="5" spans="1:44" s="277" customFormat="1" ht="18.75" customHeight="1" x14ac:dyDescent="0.2">
      <c r="A5" s="347" t="str">
        <f>'1. паспорт местоположение'!A5:C5</f>
        <v>Год раскрытия информации: 2023 год</v>
      </c>
      <c r="B5" s="347"/>
      <c r="C5" s="347"/>
      <c r="D5" s="347"/>
      <c r="E5" s="347"/>
      <c r="F5" s="347"/>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s="277" customFormat="1" ht="18.75" x14ac:dyDescent="0.3">
      <c r="A6" s="295"/>
      <c r="B6" s="296"/>
      <c r="C6" s="296"/>
      <c r="D6" s="296"/>
      <c r="E6" s="296"/>
      <c r="F6" s="296"/>
      <c r="G6" s="296"/>
      <c r="H6" s="296"/>
      <c r="I6" s="297"/>
      <c r="J6" s="297"/>
      <c r="K6" s="174"/>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row>
    <row r="7" spans="1:44" s="277" customFormat="1" ht="18.75" x14ac:dyDescent="0.2">
      <c r="A7" s="351" t="s">
        <v>10</v>
      </c>
      <c r="B7" s="351"/>
      <c r="C7" s="351"/>
      <c r="D7" s="351"/>
      <c r="E7" s="351"/>
      <c r="F7" s="351"/>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row>
    <row r="8" spans="1:44" s="277" customFormat="1" ht="18.75"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296"/>
      <c r="AA8" s="296"/>
      <c r="AB8" s="296"/>
      <c r="AC8" s="296"/>
      <c r="AD8" s="296"/>
      <c r="AE8" s="296"/>
      <c r="AF8" s="296"/>
      <c r="AG8" s="296"/>
      <c r="AH8" s="296"/>
      <c r="AI8" s="296"/>
      <c r="AJ8" s="296"/>
      <c r="AK8" s="296"/>
      <c r="AL8" s="296"/>
      <c r="AM8" s="296"/>
      <c r="AN8" s="296"/>
      <c r="AO8" s="296"/>
      <c r="AP8" s="296"/>
      <c r="AQ8" s="296"/>
      <c r="AR8" s="296"/>
    </row>
    <row r="9" spans="1:44" s="277" customFormat="1" ht="18.75" customHeight="1" x14ac:dyDescent="0.2">
      <c r="A9" s="354" t="s">
        <v>561</v>
      </c>
      <c r="B9" s="354"/>
      <c r="C9" s="354"/>
      <c r="D9" s="354"/>
      <c r="E9" s="354"/>
      <c r="F9" s="354"/>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row>
    <row r="10" spans="1:44" s="277" customFormat="1" ht="18.75" customHeight="1" x14ac:dyDescent="0.2">
      <c r="A10" s="348" t="s">
        <v>9</v>
      </c>
      <c r="B10" s="348"/>
      <c r="C10" s="348"/>
      <c r="D10" s="348"/>
      <c r="E10" s="348"/>
      <c r="F10" s="348"/>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row>
    <row r="11" spans="1:44" s="277" customFormat="1" ht="18.75"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296"/>
      <c r="AA11" s="296"/>
      <c r="AB11" s="296"/>
      <c r="AC11" s="296"/>
      <c r="AD11" s="296"/>
      <c r="AE11" s="296"/>
      <c r="AF11" s="296"/>
      <c r="AG11" s="296"/>
      <c r="AH11" s="296"/>
      <c r="AI11" s="296"/>
      <c r="AJ11" s="296"/>
      <c r="AK11" s="296"/>
      <c r="AL11" s="296"/>
      <c r="AM11" s="296"/>
      <c r="AN11" s="296"/>
      <c r="AO11" s="296"/>
      <c r="AP11" s="296"/>
      <c r="AQ11" s="296"/>
      <c r="AR11" s="296"/>
    </row>
    <row r="12" spans="1:44" s="277" customFormat="1" ht="18.75" customHeight="1" x14ac:dyDescent="0.2">
      <c r="A12" s="354" t="str">
        <f>'4. паспортбюджет'!A12:O12</f>
        <v>M_TP3300.AS.0023</v>
      </c>
      <c r="B12" s="354"/>
      <c r="C12" s="354"/>
      <c r="D12" s="354"/>
      <c r="E12" s="354"/>
      <c r="F12" s="354"/>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row>
    <row r="13" spans="1:44" s="277" customFormat="1" ht="18.75" customHeight="1" x14ac:dyDescent="0.2">
      <c r="A13" s="348" t="s">
        <v>8</v>
      </c>
      <c r="B13" s="348"/>
      <c r="C13" s="348"/>
      <c r="D13" s="348"/>
      <c r="E13" s="348"/>
      <c r="F13" s="348"/>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row>
    <row r="14" spans="1:44" s="281"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298"/>
      <c r="AA14" s="298"/>
      <c r="AB14" s="298"/>
      <c r="AC14" s="298"/>
      <c r="AD14" s="298"/>
      <c r="AE14" s="298"/>
      <c r="AF14" s="298"/>
      <c r="AG14" s="298"/>
      <c r="AH14" s="298"/>
      <c r="AI14" s="298"/>
      <c r="AJ14" s="298"/>
      <c r="AK14" s="298"/>
      <c r="AL14" s="298"/>
      <c r="AM14" s="298"/>
      <c r="AN14" s="298"/>
      <c r="AO14" s="298"/>
      <c r="AP14" s="298"/>
      <c r="AQ14" s="298"/>
      <c r="AR14" s="298"/>
    </row>
    <row r="15" spans="1:44" s="282" customFormat="1" ht="35.25" customHeight="1" x14ac:dyDescent="0.2">
      <c r="A15" s="375" t="str">
        <f>'4. паспортбюджет'!A15:O15</f>
        <v>Включение приборов учета в систему сбора и передачи данных (991 шт УСПД 0,4 кВ) филиала Тюменские электрические сети</v>
      </c>
      <c r="B15" s="375"/>
      <c r="C15" s="375"/>
      <c r="D15" s="375"/>
      <c r="E15" s="375"/>
      <c r="F15" s="375"/>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282" customFormat="1" ht="15" customHeight="1" x14ac:dyDescent="0.2">
      <c r="A16" s="348" t="s">
        <v>7</v>
      </c>
      <c r="B16" s="348"/>
      <c r="C16" s="348"/>
      <c r="D16" s="348"/>
      <c r="E16" s="348"/>
      <c r="F16" s="348"/>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row>
    <row r="17" spans="1:44" x14ac:dyDescent="0.25">
      <c r="A17" s="192"/>
      <c r="B17" s="299"/>
      <c r="C17" s="299"/>
      <c r="D17" s="299"/>
      <c r="E17" s="299"/>
      <c r="F17" s="299"/>
      <c r="G17" s="299"/>
      <c r="H17" s="299"/>
      <c r="I17" s="299"/>
      <c r="J17" s="299"/>
      <c r="K17" s="299"/>
      <c r="L17" s="299"/>
      <c r="M17" s="300"/>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44" ht="27.75" customHeight="1" x14ac:dyDescent="0.25">
      <c r="A18" s="350" t="s">
        <v>598</v>
      </c>
      <c r="B18" s="350"/>
      <c r="C18" s="350"/>
      <c r="D18" s="350"/>
      <c r="E18" s="350"/>
      <c r="F18" s="35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88"/>
      <c r="B19" s="190"/>
      <c r="K19" s="189"/>
    </row>
    <row r="20" spans="1:44" x14ac:dyDescent="0.25">
      <c r="A20" s="188"/>
      <c r="C20" s="190"/>
      <c r="D20" s="190"/>
      <c r="E20" s="190"/>
      <c r="F20" s="190"/>
      <c r="G20" s="190"/>
      <c r="H20" s="190"/>
      <c r="I20" s="190"/>
      <c r="J20" s="190"/>
      <c r="K20" s="190"/>
      <c r="L20" s="190"/>
      <c r="M20" s="191"/>
      <c r="N20" s="190"/>
      <c r="O20" s="190"/>
      <c r="P20" s="190"/>
      <c r="Q20" s="190"/>
    </row>
    <row r="21" spans="1:44" x14ac:dyDescent="0.25">
      <c r="A21" s="188"/>
      <c r="C21" s="190"/>
      <c r="D21" s="190"/>
      <c r="E21" s="190"/>
      <c r="F21" s="190"/>
      <c r="G21" s="190"/>
      <c r="H21" s="190"/>
      <c r="I21" s="190"/>
      <c r="J21" s="190"/>
      <c r="K21" s="190"/>
      <c r="L21" s="190"/>
      <c r="M21" s="191"/>
      <c r="N21" s="190"/>
      <c r="O21" s="190"/>
      <c r="P21" s="190"/>
      <c r="Q21" s="190"/>
    </row>
    <row r="22" spans="1:44" x14ac:dyDescent="0.25">
      <c r="A22" s="188"/>
      <c r="C22" s="190"/>
      <c r="D22" s="190"/>
      <c r="E22" s="190"/>
      <c r="F22" s="190"/>
      <c r="G22" s="190"/>
      <c r="H22" s="190"/>
      <c r="I22" s="190"/>
      <c r="J22" s="190"/>
      <c r="K22" s="190"/>
      <c r="L22" s="190"/>
      <c r="M22" s="191"/>
      <c r="N22" s="190"/>
      <c r="O22" s="190"/>
      <c r="P22" s="190"/>
      <c r="Q22" s="190"/>
    </row>
    <row r="23" spans="1:44" x14ac:dyDescent="0.25">
      <c r="D23" s="188"/>
    </row>
    <row r="24" spans="1:44" ht="16.5" thickBot="1" x14ac:dyDescent="0.3">
      <c r="A24" s="192" t="s">
        <v>343</v>
      </c>
      <c r="B24" s="192" t="s">
        <v>1</v>
      </c>
      <c r="D24" s="193"/>
      <c r="E24" s="194"/>
      <c r="F24" s="194"/>
      <c r="G24" s="194"/>
      <c r="H24" s="194"/>
    </row>
    <row r="25" spans="1:44" x14ac:dyDescent="0.25">
      <c r="A25" s="195" t="s">
        <v>533</v>
      </c>
      <c r="B25" s="196">
        <v>106627120</v>
      </c>
    </row>
    <row r="26" spans="1:44" x14ac:dyDescent="0.25">
      <c r="A26" s="197" t="s">
        <v>341</v>
      </c>
      <c r="B26" s="198"/>
    </row>
    <row r="27" spans="1:44" x14ac:dyDescent="0.25">
      <c r="A27" s="197" t="s">
        <v>339</v>
      </c>
      <c r="B27" s="198">
        <v>30</v>
      </c>
      <c r="D27" s="188" t="s">
        <v>342</v>
      </c>
      <c r="E27" s="199"/>
      <c r="F27" s="199"/>
    </row>
    <row r="28" spans="1:44" ht="16.5" thickBot="1" x14ac:dyDescent="0.3">
      <c r="A28" s="200" t="s">
        <v>337</v>
      </c>
      <c r="B28" s="201">
        <v>1</v>
      </c>
      <c r="D28" s="398" t="s">
        <v>340</v>
      </c>
      <c r="E28" s="398"/>
      <c r="F28" s="202">
        <f>SUM(B95:Q95)</f>
        <v>4.0360019553060598</v>
      </c>
      <c r="K28" s="203"/>
      <c r="N28" s="204"/>
    </row>
    <row r="29" spans="1:44" x14ac:dyDescent="0.25">
      <c r="A29" s="195" t="s">
        <v>336</v>
      </c>
      <c r="B29" s="205">
        <f>-C66</f>
        <v>104062633.69085993</v>
      </c>
      <c r="D29" s="398" t="s">
        <v>338</v>
      </c>
      <c r="E29" s="398"/>
      <c r="F29" s="202">
        <f>IF(SUM(B96:Q96)=0,"не окупается",SUM(B96:Q96))</f>
        <v>5.8497311186409044</v>
      </c>
      <c r="K29" s="203"/>
    </row>
    <row r="30" spans="1:44" x14ac:dyDescent="0.25">
      <c r="A30" s="197" t="s">
        <v>534</v>
      </c>
      <c r="B30" s="206">
        <v>10</v>
      </c>
      <c r="D30" s="398" t="s">
        <v>535</v>
      </c>
      <c r="E30" s="398"/>
      <c r="F30" s="207">
        <f>AF93</f>
        <v>218994038.58808008</v>
      </c>
      <c r="K30" s="203"/>
    </row>
    <row r="31" spans="1:44" x14ac:dyDescent="0.25">
      <c r="A31" s="197" t="s">
        <v>335</v>
      </c>
      <c r="B31" s="206">
        <v>10</v>
      </c>
      <c r="D31" s="398" t="s">
        <v>536</v>
      </c>
      <c r="E31" s="398"/>
      <c r="F31" s="274" t="str">
        <f>IF(F30&gt;0,"да","нет")</f>
        <v>да</v>
      </c>
      <c r="K31" s="203"/>
    </row>
    <row r="32" spans="1:44" x14ac:dyDescent="0.25">
      <c r="A32" s="197" t="s">
        <v>314</v>
      </c>
      <c r="B32" s="206">
        <f>-C67</f>
        <v>0</v>
      </c>
    </row>
    <row r="33" spans="1:32" x14ac:dyDescent="0.25">
      <c r="A33" s="197" t="s">
        <v>334</v>
      </c>
      <c r="B33" s="206">
        <v>1</v>
      </c>
    </row>
    <row r="34" spans="1:32" x14ac:dyDescent="0.25">
      <c r="A34" s="197" t="s">
        <v>333</v>
      </c>
      <c r="B34" s="206">
        <v>1</v>
      </c>
    </row>
    <row r="35" spans="1:32" x14ac:dyDescent="0.25">
      <c r="A35" s="208" t="s">
        <v>537</v>
      </c>
      <c r="B35" s="209"/>
    </row>
    <row r="36" spans="1:32" ht="16.5" thickBot="1" x14ac:dyDescent="0.3">
      <c r="A36" s="200" t="s">
        <v>307</v>
      </c>
      <c r="B36" s="210">
        <v>0.2</v>
      </c>
    </row>
    <row r="37" spans="1:32" x14ac:dyDescent="0.25">
      <c r="A37" s="195" t="s">
        <v>538</v>
      </c>
      <c r="B37" s="205">
        <v>0</v>
      </c>
    </row>
    <row r="38" spans="1:32" x14ac:dyDescent="0.25">
      <c r="A38" s="197" t="s">
        <v>332</v>
      </c>
      <c r="B38" s="206"/>
    </row>
    <row r="39" spans="1:32" ht="16.5" thickBot="1" x14ac:dyDescent="0.3">
      <c r="A39" s="208" t="s">
        <v>331</v>
      </c>
      <c r="B39" s="211">
        <v>0</v>
      </c>
    </row>
    <row r="40" spans="1:32" x14ac:dyDescent="0.25">
      <c r="A40" s="212" t="s">
        <v>539</v>
      </c>
      <c r="B40" s="213">
        <v>0</v>
      </c>
    </row>
    <row r="41" spans="1:32" x14ac:dyDescent="0.25">
      <c r="A41" s="214" t="s">
        <v>330</v>
      </c>
      <c r="B41" s="215">
        <v>0</v>
      </c>
    </row>
    <row r="42" spans="1:32" x14ac:dyDescent="0.25">
      <c r="A42" s="214" t="s">
        <v>329</v>
      </c>
      <c r="B42" s="216">
        <v>0</v>
      </c>
    </row>
    <row r="43" spans="1:32" x14ac:dyDescent="0.25">
      <c r="A43" s="214" t="s">
        <v>328</v>
      </c>
      <c r="B43" s="216">
        <v>0</v>
      </c>
    </row>
    <row r="44" spans="1:32" x14ac:dyDescent="0.25">
      <c r="A44" s="214" t="s">
        <v>327</v>
      </c>
      <c r="B44" s="216">
        <v>0.13500000000000001</v>
      </c>
    </row>
    <row r="45" spans="1:32" x14ac:dyDescent="0.25">
      <c r="A45" s="214" t="s">
        <v>326</v>
      </c>
      <c r="B45" s="216">
        <f>1-B43</f>
        <v>1</v>
      </c>
    </row>
    <row r="46" spans="1:32" ht="16.5" thickBot="1" x14ac:dyDescent="0.3">
      <c r="A46" s="217" t="s">
        <v>540</v>
      </c>
      <c r="B46" s="218">
        <f>B45*B44+B43*B42*(1-B36)</f>
        <v>0.13500000000000001</v>
      </c>
    </row>
    <row r="47" spans="1:32" ht="31.5" x14ac:dyDescent="0.25">
      <c r="A47" s="219" t="s">
        <v>325</v>
      </c>
      <c r="B47" s="220" t="s">
        <v>559</v>
      </c>
      <c r="C47" s="221">
        <v>2022</v>
      </c>
      <c r="D47" s="222">
        <f>C47+1</f>
        <v>2023</v>
      </c>
      <c r="E47" s="222">
        <f t="shared" ref="E47:AF47" si="0">D47+1</f>
        <v>2024</v>
      </c>
      <c r="F47" s="222">
        <f t="shared" si="0"/>
        <v>2025</v>
      </c>
      <c r="G47" s="222">
        <f t="shared" si="0"/>
        <v>2026</v>
      </c>
      <c r="H47" s="222">
        <f t="shared" si="0"/>
        <v>2027</v>
      </c>
      <c r="I47" s="222">
        <f t="shared" si="0"/>
        <v>2028</v>
      </c>
      <c r="J47" s="222">
        <f t="shared" si="0"/>
        <v>2029</v>
      </c>
      <c r="K47" s="222">
        <f t="shared" si="0"/>
        <v>2030</v>
      </c>
      <c r="L47" s="222">
        <f t="shared" si="0"/>
        <v>2031</v>
      </c>
      <c r="M47" s="223">
        <f t="shared" si="0"/>
        <v>2032</v>
      </c>
      <c r="N47" s="222">
        <f t="shared" si="0"/>
        <v>2033</v>
      </c>
      <c r="O47" s="222">
        <f t="shared" si="0"/>
        <v>2034</v>
      </c>
      <c r="P47" s="222">
        <f t="shared" si="0"/>
        <v>2035</v>
      </c>
      <c r="Q47" s="222">
        <f t="shared" si="0"/>
        <v>2036</v>
      </c>
      <c r="R47" s="222">
        <f t="shared" si="0"/>
        <v>2037</v>
      </c>
      <c r="S47" s="222">
        <f t="shared" si="0"/>
        <v>2038</v>
      </c>
      <c r="T47" s="222">
        <f t="shared" si="0"/>
        <v>2039</v>
      </c>
      <c r="U47" s="222">
        <f t="shared" si="0"/>
        <v>2040</v>
      </c>
      <c r="V47" s="222">
        <f t="shared" si="0"/>
        <v>2041</v>
      </c>
      <c r="W47" s="222">
        <f t="shared" si="0"/>
        <v>2042</v>
      </c>
      <c r="X47" s="222">
        <f t="shared" si="0"/>
        <v>2043</v>
      </c>
      <c r="Y47" s="222">
        <f t="shared" si="0"/>
        <v>2044</v>
      </c>
      <c r="Z47" s="222">
        <f t="shared" si="0"/>
        <v>2045</v>
      </c>
      <c r="AA47" s="222">
        <f t="shared" si="0"/>
        <v>2046</v>
      </c>
      <c r="AB47" s="222">
        <f t="shared" si="0"/>
        <v>2047</v>
      </c>
      <c r="AC47" s="222">
        <f t="shared" si="0"/>
        <v>2048</v>
      </c>
      <c r="AD47" s="222">
        <f t="shared" si="0"/>
        <v>2049</v>
      </c>
      <c r="AE47" s="222">
        <f t="shared" si="0"/>
        <v>2050</v>
      </c>
      <c r="AF47" s="222">
        <f t="shared" si="0"/>
        <v>2051</v>
      </c>
    </row>
    <row r="48" spans="1:32" outlineLevel="1" x14ac:dyDescent="0.25">
      <c r="A48" s="224" t="s">
        <v>324</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f>AE48</f>
        <v>0.04</v>
      </c>
    </row>
    <row r="49" spans="1:32" outlineLevel="1" x14ac:dyDescent="0.25">
      <c r="A49" s="224" t="s">
        <v>323</v>
      </c>
      <c r="B49" s="225">
        <f>B48</f>
        <v>0.04</v>
      </c>
      <c r="C49" s="225">
        <f>(1+B49)*(1+C48)-1</f>
        <v>8.1600000000000117E-2</v>
      </c>
      <c r="D49" s="225">
        <f>(1+C49)*(1+D48)-1</f>
        <v>0.12486400000000009</v>
      </c>
      <c r="E49" s="225">
        <f t="shared" ref="E49:AF49" si="1">(1+D49)*(1+E48)-1</f>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c r="AB49" s="225">
        <f t="shared" si="1"/>
        <v>1.8833685761367964</v>
      </c>
      <c r="AC49" s="225">
        <f t="shared" si="1"/>
        <v>1.9987033191822685</v>
      </c>
      <c r="AD49" s="225">
        <f t="shared" si="1"/>
        <v>2.1186514519495594</v>
      </c>
      <c r="AE49" s="225">
        <f t="shared" si="1"/>
        <v>2.2433975100275418</v>
      </c>
      <c r="AF49" s="225">
        <f t="shared" si="1"/>
        <v>2.3731334104286437</v>
      </c>
    </row>
    <row r="50" spans="1:32" s="188" customFormat="1" ht="16.5" thickBot="1" x14ac:dyDescent="0.3">
      <c r="A50" s="227" t="s">
        <v>541</v>
      </c>
      <c r="B50" s="228">
        <f>B51*1000</f>
        <v>0</v>
      </c>
      <c r="C50" s="228">
        <f>C51*1000</f>
        <v>134305193.38090023</v>
      </c>
      <c r="D50" s="228">
        <f t="shared" ref="D50:AF50" si="2">D51*1000</f>
        <v>139677401.11613622</v>
      </c>
      <c r="E50" s="228">
        <f t="shared" si="2"/>
        <v>145264497.16078168</v>
      </c>
      <c r="F50" s="228">
        <f t="shared" si="2"/>
        <v>151075077.04721293</v>
      </c>
      <c r="G50" s="228">
        <f t="shared" si="2"/>
        <v>157118080.12910143</v>
      </c>
      <c r="H50" s="228">
        <f t="shared" si="2"/>
        <v>163402803.3342655</v>
      </c>
      <c r="I50" s="228">
        <f t="shared" si="2"/>
        <v>169938915.46763614</v>
      </c>
      <c r="J50" s="228">
        <f t="shared" si="2"/>
        <v>176736472.08634156</v>
      </c>
      <c r="K50" s="228">
        <f t="shared" si="2"/>
        <v>183805930.96979523</v>
      </c>
      <c r="L50" s="228">
        <f t="shared" si="2"/>
        <v>191158168.20858705</v>
      </c>
      <c r="M50" s="229">
        <f t="shared" si="2"/>
        <v>198804494.93693054</v>
      </c>
      <c r="N50" s="228">
        <f t="shared" si="2"/>
        <v>206756674.73440778</v>
      </c>
      <c r="O50" s="228">
        <f t="shared" si="2"/>
        <v>215026941.72378412</v>
      </c>
      <c r="P50" s="228">
        <f t="shared" si="2"/>
        <v>223628019.39273545</v>
      </c>
      <c r="Q50" s="228">
        <f t="shared" si="2"/>
        <v>232573140.1684449</v>
      </c>
      <c r="R50" s="228">
        <f t="shared" si="2"/>
        <v>241876065.77518272</v>
      </c>
      <c r="S50" s="228">
        <f t="shared" si="2"/>
        <v>251551108.40619001</v>
      </c>
      <c r="T50" s="228">
        <f t="shared" si="2"/>
        <v>261613152.74243766</v>
      </c>
      <c r="U50" s="228">
        <f t="shared" si="2"/>
        <v>272077678.85213506</v>
      </c>
      <c r="V50" s="228">
        <f t="shared" si="2"/>
        <v>282960786.00622058</v>
      </c>
      <c r="W50" s="228">
        <f t="shared" si="2"/>
        <v>294279217.44646943</v>
      </c>
      <c r="X50" s="228">
        <f t="shared" si="2"/>
        <v>306050386.14432818</v>
      </c>
      <c r="Y50" s="228">
        <f t="shared" si="2"/>
        <v>318292401.5901013</v>
      </c>
      <c r="Z50" s="228">
        <f t="shared" si="2"/>
        <v>331024097.65370542</v>
      </c>
      <c r="AA50" s="228">
        <f t="shared" si="2"/>
        <v>344265061.55985367</v>
      </c>
      <c r="AB50" s="228">
        <f t="shared" si="2"/>
        <v>358035664.02224779</v>
      </c>
      <c r="AC50" s="228">
        <f t="shared" si="2"/>
        <v>372357090.58313769</v>
      </c>
      <c r="AD50" s="228">
        <f t="shared" si="2"/>
        <v>387251374.20646328</v>
      </c>
      <c r="AE50" s="228">
        <f t="shared" si="2"/>
        <v>402741429.17472172</v>
      </c>
      <c r="AF50" s="228">
        <f t="shared" si="2"/>
        <v>418851086.34171063</v>
      </c>
    </row>
    <row r="51" spans="1:32" x14ac:dyDescent="0.25">
      <c r="A51" s="186" t="s">
        <v>542</v>
      </c>
      <c r="B51" s="186">
        <v>0</v>
      </c>
      <c r="C51" s="186">
        <v>134305.19338090022</v>
      </c>
      <c r="D51" s="186">
        <v>139677.40111613623</v>
      </c>
      <c r="E51" s="186">
        <v>145264.49716078167</v>
      </c>
      <c r="F51" s="186">
        <v>151075.07704721292</v>
      </c>
      <c r="G51" s="186">
        <v>157118.08012910144</v>
      </c>
      <c r="H51" s="186">
        <v>163402.80333426551</v>
      </c>
      <c r="I51" s="186">
        <v>169938.91546763614</v>
      </c>
      <c r="J51" s="186">
        <v>176736.47208634156</v>
      </c>
      <c r="K51" s="186">
        <v>183805.93096979524</v>
      </c>
      <c r="L51" s="186">
        <v>191158.16820858704</v>
      </c>
      <c r="M51" s="187">
        <v>198804.49493693054</v>
      </c>
      <c r="N51" s="186">
        <v>206756.67473440777</v>
      </c>
      <c r="O51" s="186">
        <v>215026.94172378411</v>
      </c>
      <c r="P51" s="186">
        <v>223628.01939273544</v>
      </c>
      <c r="Q51" s="186">
        <v>232573.14016844489</v>
      </c>
      <c r="R51" s="186">
        <v>241876.06577518271</v>
      </c>
      <c r="S51" s="186">
        <v>251551.10840619</v>
      </c>
      <c r="T51" s="186">
        <v>261613.15274243767</v>
      </c>
      <c r="U51" s="186">
        <v>272077.67885213508</v>
      </c>
      <c r="V51" s="186">
        <v>282960.78600622056</v>
      </c>
      <c r="W51" s="186">
        <v>294279.21744646941</v>
      </c>
      <c r="X51" s="186">
        <v>306050.38614432816</v>
      </c>
      <c r="Y51" s="186">
        <v>318292.4015901013</v>
      </c>
      <c r="Z51" s="186">
        <v>331024.09765370539</v>
      </c>
      <c r="AA51" s="186">
        <v>344265.06155985367</v>
      </c>
      <c r="AB51" s="186">
        <v>358035.66402224777</v>
      </c>
      <c r="AC51" s="186">
        <v>372357.0905831377</v>
      </c>
      <c r="AD51" s="186">
        <v>387251.37420646328</v>
      </c>
      <c r="AE51" s="186">
        <v>402741.42917472171</v>
      </c>
      <c r="AF51" s="186">
        <v>418851.08634171064</v>
      </c>
    </row>
    <row r="52" spans="1:32" x14ac:dyDescent="0.25">
      <c r="A52" s="186" t="s">
        <v>543</v>
      </c>
      <c r="B52" s="186">
        <v>0</v>
      </c>
      <c r="C52" s="186">
        <v>124875.16042903191</v>
      </c>
      <c r="D52" s="186">
        <v>129870.16684619318</v>
      </c>
      <c r="E52" s="186">
        <v>135064.97352004092</v>
      </c>
      <c r="F52" s="186">
        <v>140467.57246084255</v>
      </c>
      <c r="G52" s="186">
        <v>146086.27535927625</v>
      </c>
      <c r="H52" s="186">
        <v>124875.16042903191</v>
      </c>
      <c r="I52" s="186">
        <v>129870.16684619318</v>
      </c>
      <c r="J52" s="186">
        <v>135064.97352004092</v>
      </c>
      <c r="K52" s="186">
        <v>140467.57246084255</v>
      </c>
      <c r="L52" s="186">
        <v>146086.27535927625</v>
      </c>
      <c r="M52" s="187">
        <v>151929.72637364731</v>
      </c>
      <c r="N52" s="186">
        <v>158006.9154285932</v>
      </c>
      <c r="O52" s="186">
        <v>164327.19204573694</v>
      </c>
      <c r="P52" s="186">
        <v>170900.27972756643</v>
      </c>
      <c r="Q52" s="186">
        <v>177736.2909166691</v>
      </c>
      <c r="R52" s="186">
        <v>184845.74255333588</v>
      </c>
      <c r="S52" s="186">
        <v>192239.57225546931</v>
      </c>
      <c r="T52" s="186">
        <v>199929.1551456881</v>
      </c>
      <c r="U52" s="186">
        <v>207926.32135151562</v>
      </c>
      <c r="V52" s="186">
        <v>216243.37420557626</v>
      </c>
      <c r="W52" s="186">
        <v>224893.10917379931</v>
      </c>
      <c r="X52" s="186">
        <v>233888.83354075128</v>
      </c>
      <c r="Y52" s="186">
        <v>243244.38688238134</v>
      </c>
      <c r="Z52" s="186">
        <v>252974.1623576766</v>
      </c>
      <c r="AA52" s="186">
        <v>263093.1288519837</v>
      </c>
      <c r="AB52" s="186">
        <v>273616.85400606308</v>
      </c>
      <c r="AC52" s="186">
        <v>284561.52816630562</v>
      </c>
      <c r="AD52" s="186">
        <v>295943.98929295788</v>
      </c>
      <c r="AE52" s="186">
        <v>307781.74886467622</v>
      </c>
      <c r="AF52" s="186">
        <v>320093.01881926326</v>
      </c>
    </row>
    <row r="53" spans="1:32" ht="17.25" customHeight="1" x14ac:dyDescent="0.25">
      <c r="A53" s="186" t="s">
        <v>544</v>
      </c>
    </row>
    <row r="55" spans="1:32" x14ac:dyDescent="0.25">
      <c r="M55" s="186"/>
    </row>
    <row r="56" spans="1:32" s="230" customFormat="1" ht="16.5" thickBot="1" x14ac:dyDescent="0.3">
      <c r="M56" s="231"/>
    </row>
    <row r="57" spans="1:32" ht="31.5" x14ac:dyDescent="0.25">
      <c r="A57" s="232" t="s">
        <v>322</v>
      </c>
      <c r="B57" s="220" t="str">
        <f>B47</f>
        <v>Год окончания строительства 2021</v>
      </c>
      <c r="C57" s="220">
        <f t="shared" ref="C57:AF57" si="3">C47</f>
        <v>2022</v>
      </c>
      <c r="D57" s="220">
        <f t="shared" si="3"/>
        <v>2023</v>
      </c>
      <c r="E57" s="220">
        <f t="shared" si="3"/>
        <v>2024</v>
      </c>
      <c r="F57" s="220">
        <f t="shared" si="3"/>
        <v>2025</v>
      </c>
      <c r="G57" s="220">
        <f t="shared" si="3"/>
        <v>2026</v>
      </c>
      <c r="H57" s="220">
        <f t="shared" si="3"/>
        <v>2027</v>
      </c>
      <c r="I57" s="220">
        <f t="shared" si="3"/>
        <v>2028</v>
      </c>
      <c r="J57" s="220">
        <f t="shared" si="3"/>
        <v>2029</v>
      </c>
      <c r="K57" s="220">
        <f t="shared" si="3"/>
        <v>2030</v>
      </c>
      <c r="L57" s="220">
        <f t="shared" si="3"/>
        <v>2031</v>
      </c>
      <c r="M57" s="233">
        <f t="shared" si="3"/>
        <v>2032</v>
      </c>
      <c r="N57" s="220">
        <f t="shared" si="3"/>
        <v>2033</v>
      </c>
      <c r="O57" s="220">
        <f t="shared" si="3"/>
        <v>2034</v>
      </c>
      <c r="P57" s="220">
        <f t="shared" si="3"/>
        <v>2035</v>
      </c>
      <c r="Q57" s="220">
        <f t="shared" si="3"/>
        <v>2036</v>
      </c>
      <c r="R57" s="220">
        <f t="shared" si="3"/>
        <v>2037</v>
      </c>
      <c r="S57" s="220">
        <f t="shared" si="3"/>
        <v>2038</v>
      </c>
      <c r="T57" s="220">
        <f t="shared" si="3"/>
        <v>2039</v>
      </c>
      <c r="U57" s="220">
        <f t="shared" si="3"/>
        <v>2040</v>
      </c>
      <c r="V57" s="220">
        <f t="shared" si="3"/>
        <v>2041</v>
      </c>
      <c r="W57" s="220">
        <f t="shared" si="3"/>
        <v>2042</v>
      </c>
      <c r="X57" s="220">
        <f t="shared" si="3"/>
        <v>2043</v>
      </c>
      <c r="Y57" s="220">
        <f t="shared" si="3"/>
        <v>2044</v>
      </c>
      <c r="Z57" s="220">
        <f t="shared" si="3"/>
        <v>2045</v>
      </c>
      <c r="AA57" s="220">
        <f t="shared" si="3"/>
        <v>2046</v>
      </c>
      <c r="AB57" s="220">
        <f t="shared" si="3"/>
        <v>2047</v>
      </c>
      <c r="AC57" s="220">
        <f t="shared" si="3"/>
        <v>2048</v>
      </c>
      <c r="AD57" s="220">
        <f t="shared" si="3"/>
        <v>2049</v>
      </c>
      <c r="AE57" s="220">
        <f t="shared" si="3"/>
        <v>2050</v>
      </c>
      <c r="AF57" s="220">
        <f t="shared" si="3"/>
        <v>2051</v>
      </c>
    </row>
    <row r="58" spans="1:32" x14ac:dyDescent="0.25">
      <c r="A58" s="234" t="s">
        <v>321</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c r="AB58" s="235">
        <v>0</v>
      </c>
      <c r="AC58" s="235">
        <v>0</v>
      </c>
      <c r="AD58" s="235">
        <v>0</v>
      </c>
      <c r="AE58" s="235">
        <v>0</v>
      </c>
      <c r="AF58" s="235">
        <v>0</v>
      </c>
    </row>
    <row r="59" spans="1:32" x14ac:dyDescent="0.25">
      <c r="A59" s="234" t="s">
        <v>320</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row>
    <row r="60" spans="1:32" x14ac:dyDescent="0.25">
      <c r="A60" s="224" t="s">
        <v>319</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c r="AB60" s="235">
        <v>0</v>
      </c>
      <c r="AC60" s="235">
        <v>0</v>
      </c>
      <c r="AD60" s="235">
        <v>0</v>
      </c>
      <c r="AE60" s="235">
        <v>0</v>
      </c>
      <c r="AF60" s="235">
        <v>0</v>
      </c>
    </row>
    <row r="61" spans="1:32" ht="16.5" thickBot="1" x14ac:dyDescent="0.3">
      <c r="A61" s="227" t="s">
        <v>318</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row>
    <row r="62" spans="1:32"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32" s="203" customFormat="1" ht="31.5" x14ac:dyDescent="0.25">
      <c r="A63" s="232" t="s">
        <v>545</v>
      </c>
      <c r="B63" s="220" t="str">
        <f>B47</f>
        <v>Год окончания строительства 2021</v>
      </c>
      <c r="C63" s="220">
        <f t="shared" ref="C63:AF63" si="4">C47</f>
        <v>2022</v>
      </c>
      <c r="D63" s="220">
        <f t="shared" si="4"/>
        <v>2023</v>
      </c>
      <c r="E63" s="220">
        <f t="shared" si="4"/>
        <v>2024</v>
      </c>
      <c r="F63" s="220">
        <f t="shared" si="4"/>
        <v>2025</v>
      </c>
      <c r="G63" s="220">
        <f t="shared" si="4"/>
        <v>2026</v>
      </c>
      <c r="H63" s="220">
        <f t="shared" si="4"/>
        <v>2027</v>
      </c>
      <c r="I63" s="220">
        <f t="shared" si="4"/>
        <v>2028</v>
      </c>
      <c r="J63" s="220">
        <f t="shared" si="4"/>
        <v>2029</v>
      </c>
      <c r="K63" s="220">
        <f t="shared" si="4"/>
        <v>2030</v>
      </c>
      <c r="L63" s="220">
        <f t="shared" si="4"/>
        <v>2031</v>
      </c>
      <c r="M63" s="233">
        <f t="shared" si="4"/>
        <v>2032</v>
      </c>
      <c r="N63" s="220">
        <f t="shared" si="4"/>
        <v>2033</v>
      </c>
      <c r="O63" s="220">
        <f t="shared" si="4"/>
        <v>2034</v>
      </c>
      <c r="P63" s="220">
        <f t="shared" si="4"/>
        <v>2035</v>
      </c>
      <c r="Q63" s="220">
        <f t="shared" si="4"/>
        <v>2036</v>
      </c>
      <c r="R63" s="220">
        <f t="shared" si="4"/>
        <v>2037</v>
      </c>
      <c r="S63" s="220">
        <f t="shared" si="4"/>
        <v>2038</v>
      </c>
      <c r="T63" s="220">
        <f t="shared" si="4"/>
        <v>2039</v>
      </c>
      <c r="U63" s="220">
        <f t="shared" si="4"/>
        <v>2040</v>
      </c>
      <c r="V63" s="220">
        <f t="shared" si="4"/>
        <v>2041</v>
      </c>
      <c r="W63" s="220">
        <f t="shared" si="4"/>
        <v>2042</v>
      </c>
      <c r="X63" s="220">
        <f t="shared" si="4"/>
        <v>2043</v>
      </c>
      <c r="Y63" s="220">
        <f t="shared" si="4"/>
        <v>2044</v>
      </c>
      <c r="Z63" s="220">
        <f t="shared" si="4"/>
        <v>2045</v>
      </c>
      <c r="AA63" s="220">
        <f t="shared" si="4"/>
        <v>2046</v>
      </c>
      <c r="AB63" s="220">
        <f t="shared" si="4"/>
        <v>2047</v>
      </c>
      <c r="AC63" s="220">
        <f t="shared" si="4"/>
        <v>2048</v>
      </c>
      <c r="AD63" s="220">
        <f t="shared" si="4"/>
        <v>2049</v>
      </c>
      <c r="AE63" s="220">
        <f t="shared" si="4"/>
        <v>2050</v>
      </c>
      <c r="AF63" s="220">
        <f t="shared" si="4"/>
        <v>2051</v>
      </c>
    </row>
    <row r="64" spans="1:32" s="188" customFormat="1" ht="14.25" x14ac:dyDescent="0.25">
      <c r="A64" s="243" t="s">
        <v>317</v>
      </c>
      <c r="B64" s="244">
        <f t="shared" ref="B64:AF64" si="5">B50*$B$28</f>
        <v>0</v>
      </c>
      <c r="C64" s="244">
        <f t="shared" si="5"/>
        <v>134305193.38090023</v>
      </c>
      <c r="D64" s="244">
        <f t="shared" si="5"/>
        <v>139677401.11613622</v>
      </c>
      <c r="E64" s="244">
        <f t="shared" si="5"/>
        <v>145264497.16078168</v>
      </c>
      <c r="F64" s="244">
        <f t="shared" si="5"/>
        <v>151075077.04721293</v>
      </c>
      <c r="G64" s="244">
        <f t="shared" si="5"/>
        <v>157118080.12910143</v>
      </c>
      <c r="H64" s="244">
        <f t="shared" si="5"/>
        <v>163402803.3342655</v>
      </c>
      <c r="I64" s="244">
        <f t="shared" si="5"/>
        <v>169938915.46763614</v>
      </c>
      <c r="J64" s="244">
        <f t="shared" si="5"/>
        <v>176736472.08634156</v>
      </c>
      <c r="K64" s="244">
        <f t="shared" si="5"/>
        <v>183805930.96979523</v>
      </c>
      <c r="L64" s="244">
        <f t="shared" si="5"/>
        <v>191158168.20858705</v>
      </c>
      <c r="M64" s="245">
        <f t="shared" si="5"/>
        <v>198804494.93693054</v>
      </c>
      <c r="N64" s="244">
        <f t="shared" si="5"/>
        <v>206756674.73440778</v>
      </c>
      <c r="O64" s="244">
        <f t="shared" si="5"/>
        <v>215026941.72378412</v>
      </c>
      <c r="P64" s="244">
        <f t="shared" si="5"/>
        <v>223628019.39273545</v>
      </c>
      <c r="Q64" s="244">
        <f t="shared" si="5"/>
        <v>232573140.1684449</v>
      </c>
      <c r="R64" s="244">
        <f t="shared" si="5"/>
        <v>241876065.77518272</v>
      </c>
      <c r="S64" s="244">
        <f t="shared" si="5"/>
        <v>251551108.40619001</v>
      </c>
      <c r="T64" s="244">
        <f t="shared" si="5"/>
        <v>261613152.74243766</v>
      </c>
      <c r="U64" s="244">
        <f t="shared" si="5"/>
        <v>272077678.85213506</v>
      </c>
      <c r="V64" s="244">
        <f t="shared" si="5"/>
        <v>282960786.00622058</v>
      </c>
      <c r="W64" s="244">
        <f t="shared" si="5"/>
        <v>294279217.44646943</v>
      </c>
      <c r="X64" s="244">
        <f t="shared" si="5"/>
        <v>306050386.14432818</v>
      </c>
      <c r="Y64" s="244">
        <f t="shared" si="5"/>
        <v>318292401.5901013</v>
      </c>
      <c r="Z64" s="244">
        <f t="shared" si="5"/>
        <v>331024097.65370542</v>
      </c>
      <c r="AA64" s="244">
        <f t="shared" si="5"/>
        <v>344265061.55985367</v>
      </c>
      <c r="AB64" s="244">
        <f t="shared" si="5"/>
        <v>358035664.02224779</v>
      </c>
      <c r="AC64" s="244">
        <f t="shared" si="5"/>
        <v>372357090.58313769</v>
      </c>
      <c r="AD64" s="244">
        <f t="shared" si="5"/>
        <v>387251374.20646328</v>
      </c>
      <c r="AE64" s="244">
        <f t="shared" si="5"/>
        <v>402741429.17472172</v>
      </c>
      <c r="AF64" s="244">
        <f t="shared" si="5"/>
        <v>418851086.34171063</v>
      </c>
    </row>
    <row r="65" spans="1:32" x14ac:dyDescent="0.25">
      <c r="A65" s="234" t="s">
        <v>316</v>
      </c>
      <c r="B65" s="246">
        <f t="shared" ref="B65:AE65" si="6">SUM(B66:B71)</f>
        <v>0</v>
      </c>
      <c r="C65" s="246">
        <f t="shared" si="6"/>
        <v>-104062633.69085993</v>
      </c>
      <c r="D65" s="246">
        <f t="shared" si="6"/>
        <v>-108225139.03849432</v>
      </c>
      <c r="E65" s="246">
        <f t="shared" si="6"/>
        <v>-112554144.60003412</v>
      </c>
      <c r="F65" s="246">
        <f t="shared" si="6"/>
        <v>-117056310.38403547</v>
      </c>
      <c r="G65" s="246">
        <f t="shared" si="6"/>
        <v>-121738562.79939687</v>
      </c>
      <c r="H65" s="246">
        <f t="shared" si="6"/>
        <v>-104062633.69085993</v>
      </c>
      <c r="I65" s="246">
        <f t="shared" si="6"/>
        <v>-108225139.03849432</v>
      </c>
      <c r="J65" s="246">
        <f t="shared" si="6"/>
        <v>-112554144.60003412</v>
      </c>
      <c r="K65" s="246">
        <f t="shared" si="6"/>
        <v>-117056310.38403547</v>
      </c>
      <c r="L65" s="246">
        <f t="shared" si="6"/>
        <v>-121738562.79939687</v>
      </c>
      <c r="M65" s="247">
        <f t="shared" si="6"/>
        <v>-126608105.31137276</v>
      </c>
      <c r="N65" s="246">
        <f t="shared" si="6"/>
        <v>-131672429.52382766</v>
      </c>
      <c r="O65" s="246">
        <f t="shared" si="6"/>
        <v>-136939326.70478079</v>
      </c>
      <c r="P65" s="246">
        <f t="shared" si="6"/>
        <v>-142416899.77297202</v>
      </c>
      <c r="Q65" s="246">
        <f t="shared" si="6"/>
        <v>-148113575.76389092</v>
      </c>
      <c r="R65" s="246">
        <f t="shared" si="6"/>
        <v>-154038118.79444656</v>
      </c>
      <c r="S65" s="246">
        <f t="shared" si="6"/>
        <v>-160199643.54622442</v>
      </c>
      <c r="T65" s="246">
        <f t="shared" si="6"/>
        <v>-166607629.28807342</v>
      </c>
      <c r="U65" s="246">
        <f t="shared" si="6"/>
        <v>-173271934.45959637</v>
      </c>
      <c r="V65" s="246">
        <f t="shared" si="6"/>
        <v>-180202811.83798021</v>
      </c>
      <c r="W65" s="246">
        <f t="shared" si="6"/>
        <v>-187410924.31149942</v>
      </c>
      <c r="X65" s="246">
        <f t="shared" si="6"/>
        <v>-194907361.28395942</v>
      </c>
      <c r="Y65" s="246">
        <f t="shared" si="6"/>
        <v>-202703655.7353178</v>
      </c>
      <c r="Z65" s="246">
        <f t="shared" si="6"/>
        <v>-210811801.9647305</v>
      </c>
      <c r="AA65" s="246">
        <f t="shared" si="6"/>
        <v>-219244274.04331976</v>
      </c>
      <c r="AB65" s="246">
        <f t="shared" si="6"/>
        <v>-228014045.0050526</v>
      </c>
      <c r="AC65" s="246">
        <f t="shared" si="6"/>
        <v>-237134606.80525467</v>
      </c>
      <c r="AD65" s="246">
        <f t="shared" si="6"/>
        <v>-246619991.07746494</v>
      </c>
      <c r="AE65" s="246">
        <f t="shared" si="6"/>
        <v>-256484790.72056353</v>
      </c>
      <c r="AF65" s="246">
        <f t="shared" ref="AF65" si="7">SUM(AF66:AF71)</f>
        <v>-266744182.34938607</v>
      </c>
    </row>
    <row r="66" spans="1:32" x14ac:dyDescent="0.25">
      <c r="A66" s="248" t="s">
        <v>315</v>
      </c>
      <c r="B66" s="246">
        <f>-B52*1000/1.2</f>
        <v>0</v>
      </c>
      <c r="C66" s="246">
        <f>-C52*1000/1.2</f>
        <v>-104062633.69085993</v>
      </c>
      <c r="D66" s="246">
        <f t="shared" ref="C66:AF67" si="8">-D52*1000/1.2</f>
        <v>-108225139.03849432</v>
      </c>
      <c r="E66" s="246">
        <f t="shared" si="8"/>
        <v>-112554144.60003412</v>
      </c>
      <c r="F66" s="246">
        <f t="shared" si="8"/>
        <v>-117056310.38403547</v>
      </c>
      <c r="G66" s="246">
        <f t="shared" si="8"/>
        <v>-121738562.79939687</v>
      </c>
      <c r="H66" s="246">
        <f t="shared" si="8"/>
        <v>-104062633.69085993</v>
      </c>
      <c r="I66" s="246">
        <f t="shared" si="8"/>
        <v>-108225139.03849432</v>
      </c>
      <c r="J66" s="246">
        <f t="shared" si="8"/>
        <v>-112554144.60003412</v>
      </c>
      <c r="K66" s="246">
        <f t="shared" si="8"/>
        <v>-117056310.38403547</v>
      </c>
      <c r="L66" s="246">
        <f t="shared" si="8"/>
        <v>-121738562.79939687</v>
      </c>
      <c r="M66" s="246">
        <f t="shared" si="8"/>
        <v>-126608105.31137276</v>
      </c>
      <c r="N66" s="246">
        <f t="shared" si="8"/>
        <v>-131672429.52382766</v>
      </c>
      <c r="O66" s="246">
        <f t="shared" si="8"/>
        <v>-136939326.70478079</v>
      </c>
      <c r="P66" s="246">
        <f t="shared" si="8"/>
        <v>-142416899.77297202</v>
      </c>
      <c r="Q66" s="246">
        <f t="shared" si="8"/>
        <v>-148113575.76389092</v>
      </c>
      <c r="R66" s="246">
        <f t="shared" si="8"/>
        <v>-154038118.79444656</v>
      </c>
      <c r="S66" s="246">
        <f t="shared" si="8"/>
        <v>-160199643.54622442</v>
      </c>
      <c r="T66" s="246">
        <f t="shared" si="8"/>
        <v>-166607629.28807342</v>
      </c>
      <c r="U66" s="246">
        <f t="shared" si="8"/>
        <v>-173271934.45959637</v>
      </c>
      <c r="V66" s="246">
        <f t="shared" si="8"/>
        <v>-180202811.83798021</v>
      </c>
      <c r="W66" s="246">
        <f t="shared" si="8"/>
        <v>-187410924.31149942</v>
      </c>
      <c r="X66" s="246">
        <f t="shared" si="8"/>
        <v>-194907361.28395942</v>
      </c>
      <c r="Y66" s="246">
        <f t="shared" si="8"/>
        <v>-202703655.7353178</v>
      </c>
      <c r="Z66" s="246">
        <f t="shared" si="8"/>
        <v>-210811801.9647305</v>
      </c>
      <c r="AA66" s="246">
        <f t="shared" si="8"/>
        <v>-219244274.04331976</v>
      </c>
      <c r="AB66" s="246">
        <f t="shared" si="8"/>
        <v>-228014045.0050526</v>
      </c>
      <c r="AC66" s="246">
        <f t="shared" si="8"/>
        <v>-237134606.80525467</v>
      </c>
      <c r="AD66" s="246">
        <f t="shared" si="8"/>
        <v>-246619991.07746494</v>
      </c>
      <c r="AE66" s="246">
        <f t="shared" si="8"/>
        <v>-256484790.72056353</v>
      </c>
      <c r="AF66" s="246">
        <f t="shared" si="8"/>
        <v>-266744182.34938607</v>
      </c>
    </row>
    <row r="67" spans="1:32" x14ac:dyDescent="0.25">
      <c r="A67" s="248" t="str">
        <f>A32</f>
        <v>Прочие расходы при эксплуатации объекта, руб. без НДС</v>
      </c>
      <c r="B67" s="246">
        <f>-B53*1000/1.2</f>
        <v>0</v>
      </c>
      <c r="C67" s="246">
        <f t="shared" si="8"/>
        <v>0</v>
      </c>
      <c r="D67" s="246">
        <f t="shared" si="8"/>
        <v>0</v>
      </c>
      <c r="E67" s="246">
        <f t="shared" si="8"/>
        <v>0</v>
      </c>
      <c r="F67" s="246">
        <f t="shared" si="8"/>
        <v>0</v>
      </c>
      <c r="G67" s="246">
        <f t="shared" si="8"/>
        <v>0</v>
      </c>
      <c r="H67" s="246">
        <f t="shared" si="8"/>
        <v>0</v>
      </c>
      <c r="I67" s="246">
        <f t="shared" si="8"/>
        <v>0</v>
      </c>
      <c r="J67" s="246">
        <f t="shared" si="8"/>
        <v>0</v>
      </c>
      <c r="K67" s="246">
        <f t="shared" si="8"/>
        <v>0</v>
      </c>
      <c r="L67" s="246">
        <f t="shared" si="8"/>
        <v>0</v>
      </c>
      <c r="M67" s="246">
        <f t="shared" si="8"/>
        <v>0</v>
      </c>
      <c r="N67" s="246">
        <f t="shared" si="8"/>
        <v>0</v>
      </c>
      <c r="O67" s="246">
        <f t="shared" si="8"/>
        <v>0</v>
      </c>
      <c r="P67" s="246">
        <f t="shared" si="8"/>
        <v>0</v>
      </c>
      <c r="Q67" s="246">
        <f t="shared" si="8"/>
        <v>0</v>
      </c>
      <c r="R67" s="246">
        <f t="shared" si="8"/>
        <v>0</v>
      </c>
      <c r="S67" s="246">
        <f t="shared" si="8"/>
        <v>0</v>
      </c>
      <c r="T67" s="246">
        <f t="shared" si="8"/>
        <v>0</v>
      </c>
      <c r="U67" s="246">
        <f t="shared" si="8"/>
        <v>0</v>
      </c>
      <c r="V67" s="246">
        <f t="shared" si="8"/>
        <v>0</v>
      </c>
      <c r="W67" s="246">
        <f t="shared" si="8"/>
        <v>0</v>
      </c>
      <c r="X67" s="246">
        <f t="shared" si="8"/>
        <v>0</v>
      </c>
      <c r="Y67" s="246">
        <f t="shared" si="8"/>
        <v>0</v>
      </c>
      <c r="Z67" s="246">
        <f t="shared" si="8"/>
        <v>0</v>
      </c>
      <c r="AA67" s="246">
        <f t="shared" si="8"/>
        <v>0</v>
      </c>
      <c r="AB67" s="246">
        <f t="shared" si="8"/>
        <v>0</v>
      </c>
      <c r="AC67" s="246">
        <f t="shared" si="8"/>
        <v>0</v>
      </c>
      <c r="AD67" s="246">
        <f t="shared" si="8"/>
        <v>0</v>
      </c>
      <c r="AE67" s="246">
        <f t="shared" si="8"/>
        <v>0</v>
      </c>
      <c r="AF67" s="246">
        <f t="shared" si="8"/>
        <v>0</v>
      </c>
    </row>
    <row r="68" spans="1:32" x14ac:dyDescent="0.25">
      <c r="A68" s="248" t="s">
        <v>538</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c r="AB68" s="246"/>
      <c r="AC68" s="246"/>
      <c r="AD68" s="246"/>
      <c r="AE68" s="246"/>
      <c r="AF68" s="246"/>
    </row>
    <row r="69" spans="1:32" x14ac:dyDescent="0.25">
      <c r="A69" s="248" t="s">
        <v>538</v>
      </c>
      <c r="B69" s="246">
        <f t="shared" ref="B69:AF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c r="AB69" s="246">
        <f t="shared" si="9"/>
        <v>0</v>
      </c>
      <c r="AC69" s="246">
        <f t="shared" si="9"/>
        <v>0</v>
      </c>
      <c r="AD69" s="246">
        <f t="shared" si="9"/>
        <v>0</v>
      </c>
      <c r="AE69" s="246">
        <f t="shared" si="9"/>
        <v>0</v>
      </c>
      <c r="AF69" s="246">
        <f t="shared" si="9"/>
        <v>0</v>
      </c>
    </row>
    <row r="70" spans="1:32" x14ac:dyDescent="0.25">
      <c r="A70" s="248" t="s">
        <v>538</v>
      </c>
      <c r="B70" s="246"/>
      <c r="C70" s="246">
        <f t="shared" ref="C70:AF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c r="AB70" s="246">
        <f t="shared" si="10"/>
        <v>0</v>
      </c>
      <c r="AC70" s="246">
        <f t="shared" si="10"/>
        <v>0</v>
      </c>
      <c r="AD70" s="246">
        <f t="shared" si="10"/>
        <v>0</v>
      </c>
      <c r="AE70" s="246">
        <f t="shared" si="10"/>
        <v>0</v>
      </c>
      <c r="AF70" s="246">
        <f t="shared" si="10"/>
        <v>0</v>
      </c>
    </row>
    <row r="71" spans="1:32" x14ac:dyDescent="0.25">
      <c r="A71" s="248" t="s">
        <v>313</v>
      </c>
      <c r="B71" s="246"/>
      <c r="C71" s="246">
        <f>-(($B$25+$B$26)*$B$28+($B$25+$B$26)*$B$28+SUM($B$73:C73))/2*$B35</f>
        <v>0</v>
      </c>
      <c r="D71" s="246">
        <f>-(($B$25+$B$26)*$B$28+($B$25+$B$26)*$B$28+SUM($B$73:D73))/2*$B35</f>
        <v>0</v>
      </c>
      <c r="E71" s="246">
        <f>-(($B$25+$B$26)*$B$28+($B$25+$B$26)*$B$28+SUM($B$73:E73))/2*$B35</f>
        <v>0</v>
      </c>
      <c r="F71" s="246">
        <f>-(($B$25+$B$26)*$B$28+($B$25+$B$26)*$B$28+SUM($B$73:F73))/2*$B35</f>
        <v>0</v>
      </c>
      <c r="G71" s="246">
        <f>-(($B$25+$B$26)*$B$28+($B$25+$B$26)*$B$28+SUM($B$73:G73))/2*$B35</f>
        <v>0</v>
      </c>
      <c r="H71" s="246">
        <f>-(($B$25+$B$26)*$B$28+($B$25+$B$26)*$B$28+SUM($B$73:H73))/2*$B35</f>
        <v>0</v>
      </c>
      <c r="I71" s="246">
        <f>-(($B$25+$B$26)*$B$28+($B$25+$B$26)*$B$28+SUM($B$73:I73))/2*$B35</f>
        <v>0</v>
      </c>
      <c r="J71" s="246">
        <f>-(($B$25+$B$26)*$B$28+($B$25+$B$26)*$B$28+SUM($B$73:J73))/2*$B35</f>
        <v>0</v>
      </c>
      <c r="K71" s="246">
        <f>-(($B$25+$B$26)*$B$28+($B$25+$B$26)*$B$28+SUM($B$73:K73))/2*$B35</f>
        <v>0</v>
      </c>
      <c r="L71" s="246">
        <f>-(($B$25+$B$26)*$B$28+($B$25+$B$26)*$B$28+SUM($B$73:L73))/2*$B35</f>
        <v>0</v>
      </c>
      <c r="M71" s="246">
        <f>-(($B$25+$B$26)*$B$28+($B$25+$B$26)*$B$28+SUM($B$73:M73))/2*$B35</f>
        <v>0</v>
      </c>
      <c r="N71" s="246">
        <f>-(($B$25+$B$26)*$B$28+($B$25+$B$26)*$B$28+SUM($B$73:N73))/2*$B35</f>
        <v>0</v>
      </c>
      <c r="O71" s="246">
        <f>-(($B$25+$B$26)*$B$28+($B$25+$B$26)*$B$28+SUM($B$73:O73))/2*$B35</f>
        <v>0</v>
      </c>
      <c r="P71" s="246">
        <f>-(($B$25+$B$26)*$B$28+($B$25+$B$26)*$B$28+SUM($B$73:P73))/2*$B35</f>
        <v>0</v>
      </c>
      <c r="Q71" s="246">
        <f>-(($B$25+$B$26)*$B$28+($B$25+$B$26)*$B$28+SUM($B$73:Q73))/2*$B35</f>
        <v>0</v>
      </c>
      <c r="R71" s="246">
        <f>-(($B$25+$B$26)*$B$28+($B$25+$B$26)*$B$28+SUM($B$73:R73))/2*$B35</f>
        <v>0</v>
      </c>
      <c r="S71" s="246">
        <f>-(($B$25+$B$26)*$B$28+($B$25+$B$26)*$B$28+SUM($B$73:S73))/2*$B35</f>
        <v>0</v>
      </c>
      <c r="T71" s="246">
        <f>-(($B$25+$B$26)*$B$28+($B$25+$B$26)*$B$28+SUM($B$73:T73))/2*$B35</f>
        <v>0</v>
      </c>
      <c r="U71" s="246">
        <f>-(($B$25+$B$26)*$B$28+($B$25+$B$26)*$B$28+SUM($B$73:U73))/2*$B35</f>
        <v>0</v>
      </c>
      <c r="V71" s="246">
        <f>-(($B$25+$B$26)*$B$28+($B$25+$B$26)*$B$28+SUM($B$73:V73))/2*$B35</f>
        <v>0</v>
      </c>
      <c r="W71" s="246">
        <f>-(($B$25+$B$26)*$B$28+($B$25+$B$26)*$B$28+SUM($B$73:W73))/2*$B35</f>
        <v>0</v>
      </c>
      <c r="X71" s="246">
        <f>-(($B$25+$B$26)*$B$28+($B$25+$B$26)*$B$28+SUM($B$73:X73))/2*$B35</f>
        <v>0</v>
      </c>
      <c r="Y71" s="246">
        <f>-(($B$25+$B$26)*$B$28+($B$25+$B$26)*$B$28+SUM($B$73:Y73))/2*$B35</f>
        <v>0</v>
      </c>
      <c r="Z71" s="246">
        <f>-(($B$25+$B$26)*$B$28+($B$25+$B$26)*$B$28+SUM($B$73:Z73))/2*$B35</f>
        <v>0</v>
      </c>
      <c r="AA71" s="246">
        <f>-(($B$25+$B$26)*$B$28+($B$25+$B$26)*$B$28+SUM($B$73:AA73))/2*$B35</f>
        <v>0</v>
      </c>
      <c r="AB71" s="246">
        <f>-(($B$25+$B$26)*$B$28+($B$25+$B$26)*$B$28+SUM($B$73:AB73))/2*$B35</f>
        <v>0</v>
      </c>
      <c r="AC71" s="246">
        <f>-(($B$25+$B$26)*$B$28+($B$25+$B$26)*$B$28+SUM($B$73:AC73))/2*$B35</f>
        <v>0</v>
      </c>
      <c r="AD71" s="246">
        <f>-(($B$25+$B$26)*$B$28+($B$25+$B$26)*$B$28+SUM($B$73:AD73))/2*$B35</f>
        <v>0</v>
      </c>
      <c r="AE71" s="246">
        <f>-(($B$25+$B$26)*$B$28+($B$25+$B$26)*$B$28+SUM($B$73:AE73))/2*$B35</f>
        <v>0</v>
      </c>
      <c r="AF71" s="246">
        <f>-(($B$25+$B$26)*$B$28+($B$25+$B$26)*$B$28+SUM($B$73:AF73))/2*$B35</f>
        <v>0</v>
      </c>
    </row>
    <row r="72" spans="1:32" s="188" customFormat="1" ht="14.25" x14ac:dyDescent="0.25">
      <c r="A72" s="249" t="s">
        <v>546</v>
      </c>
      <c r="B72" s="244">
        <f t="shared" ref="B72:AF72" si="11">B64+B65</f>
        <v>0</v>
      </c>
      <c r="C72" s="244">
        <f t="shared" si="11"/>
        <v>30242559.690040305</v>
      </c>
      <c r="D72" s="244">
        <f t="shared" si="11"/>
        <v>31452262.077641904</v>
      </c>
      <c r="E72" s="244">
        <f t="shared" si="11"/>
        <v>32710352.560747564</v>
      </c>
      <c r="F72" s="244">
        <f t="shared" si="11"/>
        <v>34018766.66317746</v>
      </c>
      <c r="G72" s="244">
        <f t="shared" si="11"/>
        <v>35379517.329704553</v>
      </c>
      <c r="H72" s="244">
        <f t="shared" si="11"/>
        <v>59340169.643405572</v>
      </c>
      <c r="I72" s="244">
        <f t="shared" si="11"/>
        <v>61713776.429141819</v>
      </c>
      <c r="J72" s="244">
        <f t="shared" si="11"/>
        <v>64182327.486307442</v>
      </c>
      <c r="K72" s="244">
        <f t="shared" si="11"/>
        <v>66749620.585759759</v>
      </c>
      <c r="L72" s="244">
        <f t="shared" si="11"/>
        <v>69419605.409190178</v>
      </c>
      <c r="M72" s="245">
        <f t="shared" si="11"/>
        <v>72196389.62555778</v>
      </c>
      <c r="N72" s="244">
        <f t="shared" si="11"/>
        <v>75084245.210580125</v>
      </c>
      <c r="O72" s="244">
        <f t="shared" si="11"/>
        <v>78087615.019003332</v>
      </c>
      <c r="P72" s="244">
        <f t="shared" si="11"/>
        <v>81211119.619763434</v>
      </c>
      <c r="Q72" s="244">
        <f t="shared" si="11"/>
        <v>84459564.40455398</v>
      </c>
      <c r="R72" s="244">
        <f t="shared" si="11"/>
        <v>87837946.980736166</v>
      </c>
      <c r="S72" s="244">
        <f t="shared" si="11"/>
        <v>91351464.859965593</v>
      </c>
      <c r="T72" s="244">
        <f t="shared" si="11"/>
        <v>95005523.45436424</v>
      </c>
      <c r="U72" s="244">
        <f t="shared" si="11"/>
        <v>98805744.392538697</v>
      </c>
      <c r="V72" s="244">
        <f t="shared" si="11"/>
        <v>102757974.16824037</v>
      </c>
      <c r="W72" s="244">
        <f t="shared" si="11"/>
        <v>106868293.13497001</v>
      </c>
      <c r="X72" s="244">
        <f t="shared" si="11"/>
        <v>111143024.86036876</v>
      </c>
      <c r="Y72" s="244">
        <f t="shared" si="11"/>
        <v>115588745.85478351</v>
      </c>
      <c r="Z72" s="244">
        <f t="shared" si="11"/>
        <v>120212295.68897492</v>
      </c>
      <c r="AA72" s="244">
        <f t="shared" si="11"/>
        <v>125020787.51653391</v>
      </c>
      <c r="AB72" s="244">
        <f t="shared" si="11"/>
        <v>130021619.01719519</v>
      </c>
      <c r="AC72" s="244">
        <f t="shared" si="11"/>
        <v>135222483.77788302</v>
      </c>
      <c r="AD72" s="244">
        <f t="shared" si="11"/>
        <v>140631383.12899834</v>
      </c>
      <c r="AE72" s="244">
        <f t="shared" si="11"/>
        <v>146256638.45415819</v>
      </c>
      <c r="AF72" s="244">
        <f t="shared" si="11"/>
        <v>152106903.99232456</v>
      </c>
    </row>
    <row r="73" spans="1:32" x14ac:dyDescent="0.25">
      <c r="A73" s="248" t="s">
        <v>309</v>
      </c>
      <c r="B73" s="246">
        <v>0</v>
      </c>
      <c r="C73" s="246">
        <f>IF($B$25-ABS(SUM($B$73:B73))&gt;0,-$B$25/$B$27,0)</f>
        <v>-3554237.3333333335</v>
      </c>
      <c r="D73" s="246">
        <f>IF($B$25-ABS(SUM($B$73:C73))&gt;0,-$B$25/$B$27,0)</f>
        <v>-3554237.3333333335</v>
      </c>
      <c r="E73" s="246">
        <f>IF($B$25-ABS(SUM($B$73:D73))&gt;0,-$B$25/$B$27,0)</f>
        <v>-3554237.3333333335</v>
      </c>
      <c r="F73" s="246">
        <f>IF($B$25-ABS(SUM($B$73:E73))&gt;0,-$B$25/$B$27,0)</f>
        <v>-3554237.3333333335</v>
      </c>
      <c r="G73" s="246">
        <f>IF($B$25-ABS(SUM($B$73:F73))&gt;0,-$B$25/$B$27,0)</f>
        <v>-3554237.3333333335</v>
      </c>
      <c r="H73" s="246">
        <f>IF($B$25-ABS(SUM($B$73:G73))&gt;0,-$B$25/$B$27,0)</f>
        <v>-3554237.3333333335</v>
      </c>
      <c r="I73" s="246">
        <f>IF($B$25-ABS(SUM($B$73:H73))&gt;0,-$B$25/$B$27,0)</f>
        <v>-3554237.3333333335</v>
      </c>
      <c r="J73" s="246">
        <f>IF($B$25-ABS(SUM($B$73:I73))&gt;0,-$B$25/$B$27,0)</f>
        <v>-3554237.3333333335</v>
      </c>
      <c r="K73" s="246">
        <f>IF($B$25-ABS(SUM($B$73:J73))&gt;0,-$B$25/$B$27,0)</f>
        <v>-3554237.3333333335</v>
      </c>
      <c r="L73" s="246">
        <f>IF($B$25-ABS(SUM($B$73:K73))&gt;0,-$B$25/$B$27,0)</f>
        <v>-3554237.3333333335</v>
      </c>
      <c r="M73" s="246">
        <f>IF($B$25-ABS(SUM($B$73:L73))&gt;0,-$B$25/$B$27,0)</f>
        <v>-3554237.3333333335</v>
      </c>
      <c r="N73" s="246">
        <f>IF($B$25-ABS(SUM($B$73:M73))&gt;0,-$B$25/$B$27,0)</f>
        <v>-3554237.3333333335</v>
      </c>
      <c r="O73" s="246">
        <f>IF($B$25-ABS(SUM($B$73:N73))&gt;0,-$B$25/$B$27,0)</f>
        <v>-3554237.3333333335</v>
      </c>
      <c r="P73" s="246">
        <f>IF($B$25-ABS(SUM($B$73:O73))&gt;0,-$B$25/$B$27,0)</f>
        <v>-3554237.3333333335</v>
      </c>
      <c r="Q73" s="246">
        <f>IF($B$25-ABS(SUM($B$73:P73))&gt;0,-$B$25/$B$27,0)</f>
        <v>-3554237.3333333335</v>
      </c>
      <c r="R73" s="246">
        <f>IF($B$25-ABS(SUM($B$73:Q73))&gt;0,-$B$25/$B$27,0)</f>
        <v>-3554237.3333333335</v>
      </c>
      <c r="S73" s="246">
        <f>IF($B$25-ABS(SUM($B$73:R73))&gt;0,-$B$25/$B$27,0)</f>
        <v>-3554237.3333333335</v>
      </c>
      <c r="T73" s="246">
        <f>IF($B$25-ABS(SUM($B$73:S73))&gt;0,-$B$25/$B$27,0)</f>
        <v>-3554237.3333333335</v>
      </c>
      <c r="U73" s="246">
        <f>IF($B$25-ABS(SUM($B$73:T73))&gt;0,-$B$25/$B$27,0)</f>
        <v>-3554237.3333333335</v>
      </c>
      <c r="V73" s="246">
        <f>IF($B$25-ABS(SUM($B$73:U73))&gt;0,-$B$25/$B$27,0)</f>
        <v>-3554237.3333333335</v>
      </c>
      <c r="W73" s="246">
        <f>IF($B$25-ABS(SUM($B$73:V73))&gt;0,-$B$25/$B$27,0)</f>
        <v>-3554237.3333333335</v>
      </c>
      <c r="X73" s="246">
        <f>IF($B$25-ABS(SUM($B$73:W73))&gt;0,-$B$25/$B$27,0)</f>
        <v>-3554237.3333333335</v>
      </c>
      <c r="Y73" s="246">
        <f>IF($B$25-ABS(SUM($B$73:X73))&gt;0,-$B$25/$B$27,0)</f>
        <v>-3554237.3333333335</v>
      </c>
      <c r="Z73" s="246">
        <f>IF($B$25-ABS(SUM($B$73:Y73))&gt;0,-$B$25/$B$27,0)</f>
        <v>-3554237.3333333335</v>
      </c>
      <c r="AA73" s="246">
        <f>IF($B$25-ABS(SUM($B$73:Z73))&gt;0,-$B$25/$B$27,0)</f>
        <v>-3554237.3333333335</v>
      </c>
      <c r="AB73" s="246">
        <f>IF($B$25-ABS(SUM($B$73:AA73))&gt;0,-$B$25/$B$27,0)</f>
        <v>-3554237.3333333335</v>
      </c>
      <c r="AC73" s="246">
        <f>IF($B$25-ABS(SUM($B$73:AB73))&gt;0,-$B$25/$B$27,0)</f>
        <v>-3554237.3333333335</v>
      </c>
      <c r="AD73" s="246">
        <f>IF($B$25-ABS(SUM($B$73:AC73))&gt;0,-$B$25/$B$27,0)</f>
        <v>-3554237.3333333335</v>
      </c>
      <c r="AE73" s="246">
        <f>IF($B$25-ABS(SUM($B$73:AD73))&gt;0,-$B$25/$B$27,0)</f>
        <v>-3554237.3333333335</v>
      </c>
      <c r="AF73" s="246">
        <f>IF($B$25-ABS(SUM($B$73:AE73))&gt;0,-$B$25/$B$27,0)</f>
        <v>-3554237.3333333335</v>
      </c>
    </row>
    <row r="74" spans="1:32" s="188" customFormat="1" ht="14.25" x14ac:dyDescent="0.25">
      <c r="A74" s="249" t="s">
        <v>547</v>
      </c>
      <c r="B74" s="244">
        <f t="shared" ref="B74:AF74" si="12">B72+B73</f>
        <v>0</v>
      </c>
      <c r="C74" s="244">
        <f t="shared" si="12"/>
        <v>26688322.356706973</v>
      </c>
      <c r="D74" s="244">
        <f t="shared" si="12"/>
        <v>27898024.744308572</v>
      </c>
      <c r="E74" s="244">
        <f t="shared" si="12"/>
        <v>29156115.227414232</v>
      </c>
      <c r="F74" s="244">
        <f t="shared" si="12"/>
        <v>30464529.329844128</v>
      </c>
      <c r="G74" s="244">
        <f t="shared" si="12"/>
        <v>31825279.996371221</v>
      </c>
      <c r="H74" s="244">
        <f t="shared" si="12"/>
        <v>55785932.310072236</v>
      </c>
      <c r="I74" s="244">
        <f t="shared" si="12"/>
        <v>58159539.095808484</v>
      </c>
      <c r="J74" s="244">
        <f t="shared" si="12"/>
        <v>60628090.152974106</v>
      </c>
      <c r="K74" s="244">
        <f t="shared" si="12"/>
        <v>63195383.252426423</v>
      </c>
      <c r="L74" s="244">
        <f t="shared" si="12"/>
        <v>65865368.075856842</v>
      </c>
      <c r="M74" s="245">
        <f t="shared" si="12"/>
        <v>68642152.292224452</v>
      </c>
      <c r="N74" s="244">
        <f t="shared" si="12"/>
        <v>71530007.877246797</v>
      </c>
      <c r="O74" s="244">
        <f t="shared" si="12"/>
        <v>74533377.685670003</v>
      </c>
      <c r="P74" s="244">
        <f t="shared" si="12"/>
        <v>77656882.286430106</v>
      </c>
      <c r="Q74" s="244">
        <f t="shared" si="12"/>
        <v>80905327.071220651</v>
      </c>
      <c r="R74" s="244">
        <f t="shared" si="12"/>
        <v>84283709.647402838</v>
      </c>
      <c r="S74" s="244">
        <f t="shared" si="12"/>
        <v>87797227.526632264</v>
      </c>
      <c r="T74" s="244">
        <f t="shared" si="12"/>
        <v>91451286.121030912</v>
      </c>
      <c r="U74" s="244">
        <f t="shared" si="12"/>
        <v>95251507.059205368</v>
      </c>
      <c r="V74" s="244">
        <f t="shared" si="12"/>
        <v>99203736.83490704</v>
      </c>
      <c r="W74" s="244">
        <f t="shared" si="12"/>
        <v>103314055.80163668</v>
      </c>
      <c r="X74" s="244">
        <f t="shared" si="12"/>
        <v>107588787.52703543</v>
      </c>
      <c r="Y74" s="244">
        <f t="shared" si="12"/>
        <v>112034508.52145018</v>
      </c>
      <c r="Z74" s="244">
        <f t="shared" si="12"/>
        <v>116658058.35564159</v>
      </c>
      <c r="AA74" s="244">
        <f t="shared" si="12"/>
        <v>121466550.18320058</v>
      </c>
      <c r="AB74" s="244">
        <f t="shared" si="12"/>
        <v>126467381.68386187</v>
      </c>
      <c r="AC74" s="244">
        <f t="shared" si="12"/>
        <v>131668246.44454969</v>
      </c>
      <c r="AD74" s="244">
        <f t="shared" si="12"/>
        <v>137077145.795665</v>
      </c>
      <c r="AE74" s="244">
        <f t="shared" si="12"/>
        <v>142702401.12082484</v>
      </c>
      <c r="AF74" s="244">
        <f t="shared" si="12"/>
        <v>148552666.65899122</v>
      </c>
    </row>
    <row r="75" spans="1:32" x14ac:dyDescent="0.25">
      <c r="A75" s="248" t="s">
        <v>308</v>
      </c>
      <c r="B75" s="246">
        <f t="shared" ref="B75:AF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c r="AB75" s="246">
        <f t="shared" si="13"/>
        <v>0</v>
      </c>
      <c r="AC75" s="246">
        <f t="shared" si="13"/>
        <v>0</v>
      </c>
      <c r="AD75" s="246">
        <f t="shared" si="13"/>
        <v>0</v>
      </c>
      <c r="AE75" s="246">
        <f t="shared" si="13"/>
        <v>0</v>
      </c>
      <c r="AF75" s="246">
        <f t="shared" si="13"/>
        <v>0</v>
      </c>
    </row>
    <row r="76" spans="1:32" s="188" customFormat="1" ht="14.25" x14ac:dyDescent="0.25">
      <c r="A76" s="249" t="s">
        <v>312</v>
      </c>
      <c r="B76" s="244">
        <f t="shared" ref="B76:AF76" si="14">B74+B75</f>
        <v>0</v>
      </c>
      <c r="C76" s="244">
        <f t="shared" si="14"/>
        <v>26688322.356706973</v>
      </c>
      <c r="D76" s="244">
        <f t="shared" si="14"/>
        <v>27898024.744308572</v>
      </c>
      <c r="E76" s="244">
        <f t="shared" si="14"/>
        <v>29156115.227414232</v>
      </c>
      <c r="F76" s="244">
        <f t="shared" si="14"/>
        <v>30464529.329844128</v>
      </c>
      <c r="G76" s="244">
        <f t="shared" si="14"/>
        <v>31825279.996371221</v>
      </c>
      <c r="H76" s="244">
        <f t="shared" si="14"/>
        <v>55785932.310072236</v>
      </c>
      <c r="I76" s="244">
        <f t="shared" si="14"/>
        <v>58159539.095808484</v>
      </c>
      <c r="J76" s="244">
        <f t="shared" si="14"/>
        <v>60628090.152974106</v>
      </c>
      <c r="K76" s="244">
        <f t="shared" si="14"/>
        <v>63195383.252426423</v>
      </c>
      <c r="L76" s="244">
        <f t="shared" si="14"/>
        <v>65865368.075856842</v>
      </c>
      <c r="M76" s="245">
        <f t="shared" si="14"/>
        <v>68642152.292224452</v>
      </c>
      <c r="N76" s="244">
        <f t="shared" si="14"/>
        <v>71530007.877246797</v>
      </c>
      <c r="O76" s="244">
        <f t="shared" si="14"/>
        <v>74533377.685670003</v>
      </c>
      <c r="P76" s="244">
        <f t="shared" si="14"/>
        <v>77656882.286430106</v>
      </c>
      <c r="Q76" s="244">
        <f t="shared" si="14"/>
        <v>80905327.071220651</v>
      </c>
      <c r="R76" s="244">
        <f t="shared" si="14"/>
        <v>84283709.647402838</v>
      </c>
      <c r="S76" s="244">
        <f t="shared" si="14"/>
        <v>87797227.526632264</v>
      </c>
      <c r="T76" s="244">
        <f t="shared" si="14"/>
        <v>91451286.121030912</v>
      </c>
      <c r="U76" s="244">
        <f t="shared" si="14"/>
        <v>95251507.059205368</v>
      </c>
      <c r="V76" s="244">
        <f t="shared" si="14"/>
        <v>99203736.83490704</v>
      </c>
      <c r="W76" s="244">
        <f t="shared" si="14"/>
        <v>103314055.80163668</v>
      </c>
      <c r="X76" s="244">
        <f t="shared" si="14"/>
        <v>107588787.52703543</v>
      </c>
      <c r="Y76" s="244">
        <f t="shared" si="14"/>
        <v>112034508.52145018</v>
      </c>
      <c r="Z76" s="244">
        <f t="shared" si="14"/>
        <v>116658058.35564159</v>
      </c>
      <c r="AA76" s="244">
        <f t="shared" si="14"/>
        <v>121466550.18320058</v>
      </c>
      <c r="AB76" s="244">
        <f t="shared" si="14"/>
        <v>126467381.68386187</v>
      </c>
      <c r="AC76" s="244">
        <f t="shared" si="14"/>
        <v>131668246.44454969</v>
      </c>
      <c r="AD76" s="244">
        <f t="shared" si="14"/>
        <v>137077145.795665</v>
      </c>
      <c r="AE76" s="244">
        <f t="shared" si="14"/>
        <v>142702401.12082484</v>
      </c>
      <c r="AF76" s="244">
        <f t="shared" si="14"/>
        <v>148552666.65899122</v>
      </c>
    </row>
    <row r="77" spans="1:32" x14ac:dyDescent="0.25">
      <c r="A77" s="248" t="s">
        <v>307</v>
      </c>
      <c r="B77" s="246">
        <f t="shared" ref="B77:AF77" si="15">-B76*$B$36</f>
        <v>0</v>
      </c>
      <c r="C77" s="246">
        <f t="shared" si="15"/>
        <v>-5337664.4713413948</v>
      </c>
      <c r="D77" s="246">
        <f t="shared" si="15"/>
        <v>-5579604.9488617145</v>
      </c>
      <c r="E77" s="246">
        <f t="shared" si="15"/>
        <v>-5831223.0454828469</v>
      </c>
      <c r="F77" s="246">
        <f t="shared" si="15"/>
        <v>-6092905.8659688262</v>
      </c>
      <c r="G77" s="246">
        <f t="shared" si="15"/>
        <v>-6365055.9992742445</v>
      </c>
      <c r="H77" s="246">
        <f t="shared" si="15"/>
        <v>-11157186.462014448</v>
      </c>
      <c r="I77" s="246">
        <f t="shared" si="15"/>
        <v>-11631907.819161698</v>
      </c>
      <c r="J77" s="246">
        <f t="shared" si="15"/>
        <v>-12125618.030594822</v>
      </c>
      <c r="K77" s="246">
        <f t="shared" si="15"/>
        <v>-12639076.650485285</v>
      </c>
      <c r="L77" s="246">
        <f t="shared" si="15"/>
        <v>-13173073.615171369</v>
      </c>
      <c r="M77" s="247">
        <f t="shared" si="15"/>
        <v>-13728430.458444891</v>
      </c>
      <c r="N77" s="246">
        <f t="shared" si="15"/>
        <v>-14306001.575449361</v>
      </c>
      <c r="O77" s="246">
        <f t="shared" si="15"/>
        <v>-14906675.537134001</v>
      </c>
      <c r="P77" s="246">
        <f t="shared" si="15"/>
        <v>-15531376.457286023</v>
      </c>
      <c r="Q77" s="246">
        <f t="shared" si="15"/>
        <v>-16181065.41424413</v>
      </c>
      <c r="R77" s="246">
        <f t="shared" si="15"/>
        <v>-16856741.929480568</v>
      </c>
      <c r="S77" s="246">
        <f t="shared" si="15"/>
        <v>-17559445.505326454</v>
      </c>
      <c r="T77" s="246">
        <f t="shared" si="15"/>
        <v>-18290257.224206183</v>
      </c>
      <c r="U77" s="246">
        <f t="shared" si="15"/>
        <v>-19050301.411841076</v>
      </c>
      <c r="V77" s="246">
        <f t="shared" si="15"/>
        <v>-19840747.366981409</v>
      </c>
      <c r="W77" s="246">
        <f t="shared" si="15"/>
        <v>-20662811.160327338</v>
      </c>
      <c r="X77" s="246">
        <f t="shared" si="15"/>
        <v>-21517757.505407088</v>
      </c>
      <c r="Y77" s="246">
        <f t="shared" si="15"/>
        <v>-22406901.704290036</v>
      </c>
      <c r="Z77" s="246">
        <f t="shared" si="15"/>
        <v>-23331611.671128318</v>
      </c>
      <c r="AA77" s="246">
        <f t="shared" si="15"/>
        <v>-24293310.036640119</v>
      </c>
      <c r="AB77" s="246">
        <f t="shared" si="15"/>
        <v>-25293476.336772375</v>
      </c>
      <c r="AC77" s="246">
        <f t="shared" si="15"/>
        <v>-26333649.288909942</v>
      </c>
      <c r="AD77" s="246">
        <f t="shared" si="15"/>
        <v>-27415429.159133002</v>
      </c>
      <c r="AE77" s="246">
        <f t="shared" si="15"/>
        <v>-28540480.22416497</v>
      </c>
      <c r="AF77" s="246">
        <f t="shared" si="15"/>
        <v>-29710533.331798244</v>
      </c>
    </row>
    <row r="78" spans="1:32" ht="16.5" thickBot="1" x14ac:dyDescent="0.3">
      <c r="A78" s="250" t="s">
        <v>311</v>
      </c>
      <c r="B78" s="251">
        <f t="shared" ref="B78:AF78" si="16">B76+B77</f>
        <v>0</v>
      </c>
      <c r="C78" s="251">
        <f t="shared" si="16"/>
        <v>21350657.885365579</v>
      </c>
      <c r="D78" s="251">
        <f t="shared" si="16"/>
        <v>22318419.795446858</v>
      </c>
      <c r="E78" s="251">
        <f t="shared" si="16"/>
        <v>23324892.181931384</v>
      </c>
      <c r="F78" s="251">
        <f t="shared" si="16"/>
        <v>24371623.463875301</v>
      </c>
      <c r="G78" s="251">
        <f t="shared" si="16"/>
        <v>25460223.997096978</v>
      </c>
      <c r="H78" s="251">
        <f t="shared" si="16"/>
        <v>44628745.848057792</v>
      </c>
      <c r="I78" s="251">
        <f t="shared" si="16"/>
        <v>46527631.276646785</v>
      </c>
      <c r="J78" s="251">
        <f t="shared" si="16"/>
        <v>48502472.122379288</v>
      </c>
      <c r="K78" s="251">
        <f t="shared" si="16"/>
        <v>50556306.601941139</v>
      </c>
      <c r="L78" s="251">
        <f t="shared" si="16"/>
        <v>52692294.460685477</v>
      </c>
      <c r="M78" s="252">
        <f t="shared" si="16"/>
        <v>54913721.833779559</v>
      </c>
      <c r="N78" s="251">
        <f t="shared" si="16"/>
        <v>57224006.301797435</v>
      </c>
      <c r="O78" s="251">
        <f t="shared" si="16"/>
        <v>59626702.148536004</v>
      </c>
      <c r="P78" s="251">
        <f t="shared" si="16"/>
        <v>62125505.829144083</v>
      </c>
      <c r="Q78" s="251">
        <f t="shared" si="16"/>
        <v>64724261.656976521</v>
      </c>
      <c r="R78" s="251">
        <f t="shared" si="16"/>
        <v>67426967.71792227</v>
      </c>
      <c r="S78" s="251">
        <f t="shared" si="16"/>
        <v>70237782.021305814</v>
      </c>
      <c r="T78" s="251">
        <f t="shared" si="16"/>
        <v>73161028.896824732</v>
      </c>
      <c r="U78" s="251">
        <f t="shared" si="16"/>
        <v>76201205.647364289</v>
      </c>
      <c r="V78" s="251">
        <f t="shared" si="16"/>
        <v>79362989.467925638</v>
      </c>
      <c r="W78" s="251">
        <f t="shared" si="16"/>
        <v>82651244.641309351</v>
      </c>
      <c r="X78" s="251">
        <f t="shared" si="16"/>
        <v>86071030.02162835</v>
      </c>
      <c r="Y78" s="251">
        <f t="shared" si="16"/>
        <v>89627606.817160144</v>
      </c>
      <c r="Z78" s="251">
        <f t="shared" si="16"/>
        <v>93326446.684513271</v>
      </c>
      <c r="AA78" s="251">
        <f t="shared" si="16"/>
        <v>97173240.14656046</v>
      </c>
      <c r="AB78" s="251">
        <f t="shared" si="16"/>
        <v>101173905.3470895</v>
      </c>
      <c r="AC78" s="251">
        <f t="shared" si="16"/>
        <v>105334597.15563975</v>
      </c>
      <c r="AD78" s="251">
        <f t="shared" si="16"/>
        <v>109661716.63653199</v>
      </c>
      <c r="AE78" s="251">
        <f t="shared" si="16"/>
        <v>114161920.89665988</v>
      </c>
      <c r="AF78" s="251">
        <f t="shared" si="16"/>
        <v>118842133.32719298</v>
      </c>
    </row>
    <row r="79" spans="1:32" s="256" customFormat="1" ht="16.5" thickBot="1" x14ac:dyDescent="0.3">
      <c r="A79" s="253"/>
      <c r="B79" s="254">
        <v>0</v>
      </c>
      <c r="C79" s="254">
        <v>1</v>
      </c>
      <c r="D79" s="254">
        <f>C79+1</f>
        <v>2</v>
      </c>
      <c r="E79" s="254">
        <f t="shared" ref="E79:AF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c r="AB79" s="254">
        <f t="shared" si="17"/>
        <v>26</v>
      </c>
      <c r="AC79" s="254">
        <f t="shared" si="17"/>
        <v>27</v>
      </c>
      <c r="AD79" s="254">
        <f t="shared" si="17"/>
        <v>28</v>
      </c>
      <c r="AE79" s="254">
        <f t="shared" si="17"/>
        <v>29</v>
      </c>
      <c r="AF79" s="254">
        <f t="shared" si="17"/>
        <v>30</v>
      </c>
    </row>
    <row r="80" spans="1:32" ht="31.5" x14ac:dyDescent="0.25">
      <c r="A80" s="232" t="s">
        <v>310</v>
      </c>
      <c r="B80" s="220" t="str">
        <f>B47</f>
        <v>Год окончания строительства 2021</v>
      </c>
      <c r="C80" s="220">
        <f t="shared" ref="C80:AF80" si="18">C47</f>
        <v>2022</v>
      </c>
      <c r="D80" s="220">
        <f t="shared" si="18"/>
        <v>2023</v>
      </c>
      <c r="E80" s="220">
        <f t="shared" si="18"/>
        <v>2024</v>
      </c>
      <c r="F80" s="220">
        <f t="shared" si="18"/>
        <v>2025</v>
      </c>
      <c r="G80" s="220">
        <f t="shared" si="18"/>
        <v>2026</v>
      </c>
      <c r="H80" s="220">
        <f t="shared" si="18"/>
        <v>2027</v>
      </c>
      <c r="I80" s="220">
        <f t="shared" si="18"/>
        <v>2028</v>
      </c>
      <c r="J80" s="220">
        <f t="shared" si="18"/>
        <v>2029</v>
      </c>
      <c r="K80" s="220">
        <f t="shared" si="18"/>
        <v>2030</v>
      </c>
      <c r="L80" s="220">
        <f t="shared" si="18"/>
        <v>2031</v>
      </c>
      <c r="M80" s="233">
        <f t="shared" si="18"/>
        <v>2032</v>
      </c>
      <c r="N80" s="220">
        <f t="shared" si="18"/>
        <v>2033</v>
      </c>
      <c r="O80" s="220">
        <f t="shared" si="18"/>
        <v>2034</v>
      </c>
      <c r="P80" s="220">
        <f t="shared" si="18"/>
        <v>2035</v>
      </c>
      <c r="Q80" s="220">
        <f t="shared" si="18"/>
        <v>2036</v>
      </c>
      <c r="R80" s="220">
        <f t="shared" si="18"/>
        <v>2037</v>
      </c>
      <c r="S80" s="220">
        <f t="shared" si="18"/>
        <v>2038</v>
      </c>
      <c r="T80" s="220">
        <f t="shared" si="18"/>
        <v>2039</v>
      </c>
      <c r="U80" s="220">
        <f t="shared" si="18"/>
        <v>2040</v>
      </c>
      <c r="V80" s="220">
        <f t="shared" si="18"/>
        <v>2041</v>
      </c>
      <c r="W80" s="220">
        <f t="shared" si="18"/>
        <v>2042</v>
      </c>
      <c r="X80" s="220">
        <f t="shared" si="18"/>
        <v>2043</v>
      </c>
      <c r="Y80" s="220">
        <f t="shared" si="18"/>
        <v>2044</v>
      </c>
      <c r="Z80" s="220">
        <f t="shared" si="18"/>
        <v>2045</v>
      </c>
      <c r="AA80" s="220">
        <f t="shared" si="18"/>
        <v>2046</v>
      </c>
      <c r="AB80" s="220">
        <f t="shared" si="18"/>
        <v>2047</v>
      </c>
      <c r="AC80" s="220">
        <f t="shared" si="18"/>
        <v>2048</v>
      </c>
      <c r="AD80" s="220">
        <f t="shared" si="18"/>
        <v>2049</v>
      </c>
      <c r="AE80" s="220">
        <f t="shared" si="18"/>
        <v>2050</v>
      </c>
      <c r="AF80" s="220">
        <f t="shared" si="18"/>
        <v>2051</v>
      </c>
    </row>
    <row r="81" spans="1:32" s="188" customFormat="1" ht="14.25" x14ac:dyDescent="0.25">
      <c r="A81" s="243" t="s">
        <v>547</v>
      </c>
      <c r="B81" s="244">
        <f t="shared" ref="B81:AF81" si="19">B74</f>
        <v>0</v>
      </c>
      <c r="C81" s="244">
        <f t="shared" si="19"/>
        <v>26688322.356706973</v>
      </c>
      <c r="D81" s="244">
        <f t="shared" si="19"/>
        <v>27898024.744308572</v>
      </c>
      <c r="E81" s="244">
        <f t="shared" si="19"/>
        <v>29156115.227414232</v>
      </c>
      <c r="F81" s="244">
        <f t="shared" si="19"/>
        <v>30464529.329844128</v>
      </c>
      <c r="G81" s="244">
        <f t="shared" si="19"/>
        <v>31825279.996371221</v>
      </c>
      <c r="H81" s="244">
        <f t="shared" si="19"/>
        <v>55785932.310072236</v>
      </c>
      <c r="I81" s="244">
        <f t="shared" si="19"/>
        <v>58159539.095808484</v>
      </c>
      <c r="J81" s="244">
        <f t="shared" si="19"/>
        <v>60628090.152974106</v>
      </c>
      <c r="K81" s="244">
        <f t="shared" si="19"/>
        <v>63195383.252426423</v>
      </c>
      <c r="L81" s="244">
        <f t="shared" si="19"/>
        <v>65865368.075856842</v>
      </c>
      <c r="M81" s="245">
        <f t="shared" si="19"/>
        <v>68642152.292224452</v>
      </c>
      <c r="N81" s="244">
        <f t="shared" si="19"/>
        <v>71530007.877246797</v>
      </c>
      <c r="O81" s="244">
        <f t="shared" si="19"/>
        <v>74533377.685670003</v>
      </c>
      <c r="P81" s="244">
        <f t="shared" si="19"/>
        <v>77656882.286430106</v>
      </c>
      <c r="Q81" s="244">
        <f t="shared" si="19"/>
        <v>80905327.071220651</v>
      </c>
      <c r="R81" s="244">
        <f t="shared" si="19"/>
        <v>84283709.647402838</v>
      </c>
      <c r="S81" s="244">
        <f t="shared" si="19"/>
        <v>87797227.526632264</v>
      </c>
      <c r="T81" s="244">
        <f t="shared" si="19"/>
        <v>91451286.121030912</v>
      </c>
      <c r="U81" s="244">
        <f t="shared" si="19"/>
        <v>95251507.059205368</v>
      </c>
      <c r="V81" s="244">
        <f t="shared" si="19"/>
        <v>99203736.83490704</v>
      </c>
      <c r="W81" s="244">
        <f t="shared" si="19"/>
        <v>103314055.80163668</v>
      </c>
      <c r="X81" s="244">
        <f t="shared" si="19"/>
        <v>107588787.52703543</v>
      </c>
      <c r="Y81" s="244">
        <f t="shared" si="19"/>
        <v>112034508.52145018</v>
      </c>
      <c r="Z81" s="244">
        <f t="shared" si="19"/>
        <v>116658058.35564159</v>
      </c>
      <c r="AA81" s="244">
        <f t="shared" si="19"/>
        <v>121466550.18320058</v>
      </c>
      <c r="AB81" s="244">
        <f t="shared" si="19"/>
        <v>126467381.68386187</v>
      </c>
      <c r="AC81" s="244">
        <f t="shared" si="19"/>
        <v>131668246.44454969</v>
      </c>
      <c r="AD81" s="244">
        <f t="shared" si="19"/>
        <v>137077145.795665</v>
      </c>
      <c r="AE81" s="244">
        <f t="shared" si="19"/>
        <v>142702401.12082484</v>
      </c>
      <c r="AF81" s="244">
        <f t="shared" si="19"/>
        <v>148552666.65899122</v>
      </c>
    </row>
    <row r="82" spans="1:32" x14ac:dyDescent="0.25">
      <c r="A82" s="248" t="s">
        <v>309</v>
      </c>
      <c r="B82" s="246">
        <f t="shared" ref="B82:AF82" si="20">-B73</f>
        <v>0</v>
      </c>
      <c r="C82" s="246">
        <f t="shared" si="20"/>
        <v>3554237.3333333335</v>
      </c>
      <c r="D82" s="246">
        <f t="shared" si="20"/>
        <v>3554237.3333333335</v>
      </c>
      <c r="E82" s="246">
        <f t="shared" si="20"/>
        <v>3554237.3333333335</v>
      </c>
      <c r="F82" s="246">
        <f t="shared" si="20"/>
        <v>3554237.3333333335</v>
      </c>
      <c r="G82" s="246">
        <f t="shared" si="20"/>
        <v>3554237.3333333335</v>
      </c>
      <c r="H82" s="246">
        <f t="shared" si="20"/>
        <v>3554237.3333333335</v>
      </c>
      <c r="I82" s="246">
        <f t="shared" si="20"/>
        <v>3554237.3333333335</v>
      </c>
      <c r="J82" s="246">
        <f t="shared" si="20"/>
        <v>3554237.3333333335</v>
      </c>
      <c r="K82" s="246">
        <f t="shared" si="20"/>
        <v>3554237.3333333335</v>
      </c>
      <c r="L82" s="246">
        <f t="shared" si="20"/>
        <v>3554237.3333333335</v>
      </c>
      <c r="M82" s="247">
        <f t="shared" si="20"/>
        <v>3554237.3333333335</v>
      </c>
      <c r="N82" s="246">
        <f t="shared" si="20"/>
        <v>3554237.3333333335</v>
      </c>
      <c r="O82" s="246">
        <f t="shared" si="20"/>
        <v>3554237.3333333335</v>
      </c>
      <c r="P82" s="246">
        <f t="shared" si="20"/>
        <v>3554237.3333333335</v>
      </c>
      <c r="Q82" s="246">
        <f t="shared" si="20"/>
        <v>3554237.3333333335</v>
      </c>
      <c r="R82" s="246">
        <f t="shared" si="20"/>
        <v>3554237.3333333335</v>
      </c>
      <c r="S82" s="246">
        <f t="shared" si="20"/>
        <v>3554237.3333333335</v>
      </c>
      <c r="T82" s="246">
        <f t="shared" si="20"/>
        <v>3554237.3333333335</v>
      </c>
      <c r="U82" s="246">
        <f t="shared" si="20"/>
        <v>3554237.3333333335</v>
      </c>
      <c r="V82" s="246">
        <f t="shared" si="20"/>
        <v>3554237.3333333335</v>
      </c>
      <c r="W82" s="246">
        <f t="shared" si="20"/>
        <v>3554237.3333333335</v>
      </c>
      <c r="X82" s="246">
        <f t="shared" si="20"/>
        <v>3554237.3333333335</v>
      </c>
      <c r="Y82" s="246">
        <f t="shared" si="20"/>
        <v>3554237.3333333335</v>
      </c>
      <c r="Z82" s="246">
        <f t="shared" si="20"/>
        <v>3554237.3333333335</v>
      </c>
      <c r="AA82" s="246">
        <f t="shared" si="20"/>
        <v>3554237.3333333335</v>
      </c>
      <c r="AB82" s="246">
        <f t="shared" si="20"/>
        <v>3554237.3333333335</v>
      </c>
      <c r="AC82" s="246">
        <f t="shared" si="20"/>
        <v>3554237.3333333335</v>
      </c>
      <c r="AD82" s="246">
        <f t="shared" si="20"/>
        <v>3554237.3333333335</v>
      </c>
      <c r="AE82" s="246">
        <f t="shared" si="20"/>
        <v>3554237.3333333335</v>
      </c>
      <c r="AF82" s="246">
        <f t="shared" si="20"/>
        <v>3554237.3333333335</v>
      </c>
    </row>
    <row r="83" spans="1:32" x14ac:dyDescent="0.25">
      <c r="A83" s="248" t="s">
        <v>308</v>
      </c>
      <c r="B83" s="246">
        <f t="shared" ref="B83:AF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c r="AB83" s="246">
        <f t="shared" si="21"/>
        <v>0</v>
      </c>
      <c r="AC83" s="246">
        <f t="shared" si="21"/>
        <v>0</v>
      </c>
      <c r="AD83" s="246">
        <f t="shared" si="21"/>
        <v>0</v>
      </c>
      <c r="AE83" s="246">
        <f t="shared" si="21"/>
        <v>0</v>
      </c>
      <c r="AF83" s="246">
        <f t="shared" si="21"/>
        <v>0</v>
      </c>
    </row>
    <row r="84" spans="1:32" x14ac:dyDescent="0.25">
      <c r="A84" s="248" t="s">
        <v>307</v>
      </c>
      <c r="B84" s="246">
        <f>IF(SUM($B$77:B77)+SUM($A$84:A84)&gt;0,0,SUM($B$77:B77)-SUM($A$84:A84))</f>
        <v>0</v>
      </c>
      <c r="C84" s="246">
        <f>IF(SUM($B$77:C77)+SUM($A$84:B84)&gt;0,0,SUM($B$77:C77)-SUM($A$84:B84))</f>
        <v>-5337664.4713413948</v>
      </c>
      <c r="D84" s="246">
        <f>IF(SUM($B$77:D77)+SUM($A$84:C84)&gt;0,0,SUM($B$77:D77)-SUM($A$84:C84))</f>
        <v>-5579604.9488617135</v>
      </c>
      <c r="E84" s="246">
        <f>IF(SUM($B$77:E77)+SUM($A$84:D84)&gt;0,0,SUM($B$77:E77)-SUM($A$84:D84))</f>
        <v>-5831223.0454828478</v>
      </c>
      <c r="F84" s="246">
        <f>IF(SUM($B$77:F77)+SUM($A$84:E84)&gt;0,0,SUM($B$77:F77)-SUM($A$84:E84))</f>
        <v>-6092905.8659688272</v>
      </c>
      <c r="G84" s="246">
        <f>IF(SUM($B$77:G77)+SUM($A$84:F84)&gt;0,0,SUM($B$77:G77)-SUM($A$84:F84))</f>
        <v>-6365055.9992742427</v>
      </c>
      <c r="H84" s="246">
        <f>IF(SUM($B$77:H77)+SUM($A$84:G84)&gt;0,0,SUM($B$77:H77)-SUM($A$84:G84))</f>
        <v>-11157186.462014452</v>
      </c>
      <c r="I84" s="246">
        <f>IF(SUM($B$77:I77)+SUM($A$84:H84)&gt;0,0,SUM($B$77:I77)-SUM($A$84:H84))</f>
        <v>-11631907.819161698</v>
      </c>
      <c r="J84" s="246">
        <f>IF(SUM($B$77:J77)+SUM($A$84:I84)&gt;0,0,SUM($B$77:J77)-SUM($A$84:I84))</f>
        <v>-12125618.030594826</v>
      </c>
      <c r="K84" s="246">
        <f>IF(SUM($B$77:K77)+SUM($A$84:J84)&gt;0,0,SUM($B$77:K77)-SUM($A$84:J84))</f>
        <v>-12639076.650485292</v>
      </c>
      <c r="L84" s="246">
        <f>IF(SUM($B$77:L77)+SUM($A$84:K84)&gt;0,0,SUM($B$77:L77)-SUM($A$84:K84))</f>
        <v>-13173073.615171373</v>
      </c>
      <c r="M84" s="247">
        <f>IF(SUM($B$77:M77)+SUM($A$84:L84)&gt;0,0,SUM($B$77:M77)-SUM($A$84:L84))</f>
        <v>-13728430.458444893</v>
      </c>
      <c r="N84" s="246">
        <f>IF(SUM($B$77:N77)+SUM($A$84:M84)&gt;0,0,SUM($B$77:N77)-SUM($A$84:M84))</f>
        <v>-14306001.575449362</v>
      </c>
      <c r="O84" s="246">
        <f>IF(SUM($B$77:O77)+SUM($A$84:N84)&gt;0,0,SUM($B$77:O77)-SUM($A$84:N84))</f>
        <v>-14906675.537134007</v>
      </c>
      <c r="P84" s="246">
        <f>IF(SUM($B$77:P77)+SUM($A$84:O84)&gt;0,0,SUM($B$77:P77)-SUM($A$84:O84))</f>
        <v>-15531376.45728603</v>
      </c>
      <c r="Q84" s="246">
        <f>IF(SUM($B$77:Q77)+SUM($A$84:P84)&gt;0,0,SUM($B$77:Q77)-SUM($A$84:P84))</f>
        <v>-16181065.414244115</v>
      </c>
      <c r="R84" s="246">
        <f>IF(SUM($B$77:R77)+SUM($A$84:Q84)&gt;0,0,SUM($B$77:R77)-SUM($A$84:Q84))</f>
        <v>-16856741.929480553</v>
      </c>
      <c r="S84" s="246">
        <f>IF(SUM($B$77:S77)+SUM($A$84:R84)&gt;0,0,SUM($B$77:S77)-SUM($A$84:R84))</f>
        <v>-17559445.50532645</v>
      </c>
      <c r="T84" s="246">
        <f>IF(SUM($B$77:T77)+SUM($A$84:S84)&gt;0,0,SUM($B$77:T77)-SUM($A$84:S84))</f>
        <v>-18290257.224206179</v>
      </c>
      <c r="U84" s="246">
        <f>IF(SUM($B$77:U77)+SUM($A$84:T84)&gt;0,0,SUM($B$77:U77)-SUM($A$84:T84))</f>
        <v>-19050301.411841065</v>
      </c>
      <c r="V84" s="246">
        <f>IF(SUM($B$77:V77)+SUM($A$84:U84)&gt;0,0,SUM($B$77:V77)-SUM($A$84:U84))</f>
        <v>-19840747.366981417</v>
      </c>
      <c r="W84" s="246">
        <f>IF(SUM($B$77:W77)+SUM($A$84:V84)&gt;0,0,SUM($B$77:W77)-SUM($A$84:V84))</f>
        <v>-20662811.160327345</v>
      </c>
      <c r="X84" s="246">
        <f>IF(SUM($B$77:X77)+SUM($A$84:W84)&gt;0,0,SUM($B$77:X77)-SUM($A$84:W84))</f>
        <v>-21517757.505407095</v>
      </c>
      <c r="Y84" s="246">
        <f>IF(SUM($B$77:Y77)+SUM($A$84:X84)&gt;0,0,SUM($B$77:Y77)-SUM($A$84:X84))</f>
        <v>-22406901.704290032</v>
      </c>
      <c r="Z84" s="246">
        <f>IF(SUM($B$77:Z77)+SUM($A$84:Y84)&gt;0,0,SUM($B$77:Z77)-SUM($A$84:Y84))</f>
        <v>-23331611.671128333</v>
      </c>
      <c r="AA84" s="246">
        <f>IF(SUM($B$77:AA77)+SUM($A$84:Z84)&gt;0,0,SUM($B$77:AA77)-SUM($A$84:Z84))</f>
        <v>-24293310.036640108</v>
      </c>
      <c r="AB84" s="246">
        <f>IF(SUM($B$77:AB77)+SUM($A$84:AA84)&gt;0,0,SUM($B$77:AB77)-SUM($A$84:AA84))</f>
        <v>-25293476.336772382</v>
      </c>
      <c r="AC84" s="246">
        <f>IF(SUM($B$77:AC77)+SUM($A$84:AB84)&gt;0,0,SUM($B$77:AC77)-SUM($A$84:AB84))</f>
        <v>-26333649.288909972</v>
      </c>
      <c r="AD84" s="246">
        <f>IF(SUM($B$77:AD77)+SUM($A$84:AC84)&gt;0,0,SUM($B$77:AD77)-SUM($A$84:AC84))</f>
        <v>-27415429.159133017</v>
      </c>
      <c r="AE84" s="246">
        <f>IF(SUM($B$77:AE77)+SUM($A$84:AD84)&gt;0,0,SUM($B$77:AE77)-SUM($A$84:AD84))</f>
        <v>-28540480.224164963</v>
      </c>
      <c r="AF84" s="246">
        <f>IF(SUM($B$77:AF77)+SUM($A$84:AE84)&gt;0,0,SUM($B$77:AF77)-SUM($A$84:AE84))</f>
        <v>-29710533.331798255</v>
      </c>
    </row>
    <row r="85" spans="1:32" x14ac:dyDescent="0.25">
      <c r="A85" s="248" t="s">
        <v>306</v>
      </c>
      <c r="B85" s="257">
        <f>IF(((SUM($B$64:B64)+SUM($B$66:B70))+SUM($B$87:B87))&lt;0,((SUM($B$64:B64)+SUM($B$66:B70))+SUM($B$87:B87))*0.2-SUM($A$85:A85),IF(SUM(A$85:$B85)&lt;0,0-SUM(A$85:$B85),0))</f>
        <v>-21325424</v>
      </c>
      <c r="C85" s="257">
        <f>IF(((SUM($B$64:C64)+SUM($B$66:C70))+SUM($B$87:C87))&lt;0,((SUM($B$64:C64)+SUM($B$66:C70))+SUM($B$87:C87))*0.2-SUM($A$85:B85),IF(SUM(B$85:$B85)&lt;0,0-SUM(B$85:$B85),0))</f>
        <v>6048511.9380080607</v>
      </c>
      <c r="D85" s="257">
        <f>IF(((SUM($B$64:D64)+SUM($B$66:D70))+SUM($B$87:D87))&lt;0,((SUM($B$64:D64)+SUM($B$66:D70))+SUM($B$87:D87))*0.2-SUM($A$85:C85),IF(SUM($B$85:C85)&lt;0,0-SUM($B$85:C85),0))</f>
        <v>6290452.4155283775</v>
      </c>
      <c r="E85" s="257">
        <f>IF(((SUM($B$64:E64)+SUM($B$66:E70))+SUM($B$87:E87))&lt;0,((SUM($B$64:E64)+SUM($B$66:E70))+SUM($B$87:E87))*0.2-SUM($A$85:D85),IF(SUM($B$85:D85)&lt;0,0-SUM($B$85:D85),0))</f>
        <v>6542070.5121495128</v>
      </c>
      <c r="F85" s="257">
        <f>IF(((SUM($B$64:F64)+SUM($B$66:F70))+SUM($B$87:F87))&lt;0,((SUM($B$64:F64)+SUM($B$66:F70))+SUM($B$87:F87))*0.2-SUM($A$85:E85),IF(SUM($B$85:E85)&lt;0,0-SUM($B$85:E85),0))</f>
        <v>2444389.134314049</v>
      </c>
      <c r="G85" s="257">
        <f>IF(((SUM($B$64:G64)+SUM($B$66:G70))+SUM($B$87:G87))&lt;0,((SUM($B$64:G64)+SUM($B$66:G70))+SUM($B$87:G87))*0.2-SUM($A$85:F85),IF(SUM($B$85:F85)&lt;0,0-SUM($B$85:F85),0))</f>
        <v>0</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c r="AB85" s="257">
        <f>IF(((SUM($B$64:AB64)+SUM($B$66:AB70))+SUM($B$87:AB87))&lt;0,((SUM($B$64:AB64)+SUM($B$66:AB70))+SUM($B$87:AB87))*0.2-SUM($A$85:AA85),IF(SUM($B$85:AA85)&lt;0,0-SUM($B$85:AA85),0))</f>
        <v>0</v>
      </c>
      <c r="AC85" s="257">
        <f>IF(((SUM($B$64:AC64)+SUM($B$66:AC70))+SUM($B$87:AC87))&lt;0,((SUM($B$64:AC64)+SUM($B$66:AC70))+SUM($B$87:AC87))*0.2-SUM($A$85:AB85),IF(SUM($B$85:AB85)&lt;0,0-SUM($B$85:AB85),0))</f>
        <v>0</v>
      </c>
      <c r="AD85" s="257">
        <f>IF(((SUM($B$64:AD64)+SUM($B$66:AD70))+SUM($B$87:AD87))&lt;0,((SUM($B$64:AD64)+SUM($B$66:AD70))+SUM($B$87:AD87))*0.2-SUM($A$85:AC85),IF(SUM($B$85:AC85)&lt;0,0-SUM($B$85:AC85),0))</f>
        <v>0</v>
      </c>
      <c r="AE85" s="257">
        <f>IF(((SUM($B$64:AE64)+SUM($B$66:AE70))+SUM($B$87:AE87))&lt;0,((SUM($B$64:AE64)+SUM($B$66:AE70))+SUM($B$87:AE87))*0.2-SUM($A$85:AD85),IF(SUM($B$85:AD85)&lt;0,0-SUM($B$85:AD85),0))</f>
        <v>0</v>
      </c>
      <c r="AF85" s="257">
        <f>IF(((SUM($B$64:AF64)+SUM($B$66:AF70))+SUM($B$87:AF87))&lt;0,((SUM($B$64:AF64)+SUM($B$66:AF70))+SUM($B$87:AF87))*0.2-SUM($A$85:AE85),IF(SUM($B$85:AE85)&lt;0,0-SUM($B$85:AE85),0))</f>
        <v>0</v>
      </c>
    </row>
    <row r="86" spans="1:32" x14ac:dyDescent="0.25">
      <c r="A86" s="248" t="s">
        <v>305</v>
      </c>
      <c r="B86" s="246">
        <f>-B64*(B39)</f>
        <v>0</v>
      </c>
      <c r="C86" s="246">
        <f t="shared" ref="C86:AF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c r="AB86" s="246">
        <f t="shared" si="22"/>
        <v>0</v>
      </c>
      <c r="AC86" s="246">
        <f t="shared" si="22"/>
        <v>0</v>
      </c>
      <c r="AD86" s="246">
        <f t="shared" si="22"/>
        <v>0</v>
      </c>
      <c r="AE86" s="246">
        <f t="shared" si="22"/>
        <v>0</v>
      </c>
      <c r="AF86" s="246">
        <f t="shared" si="22"/>
        <v>0</v>
      </c>
    </row>
    <row r="87" spans="1:32" x14ac:dyDescent="0.25">
      <c r="A87" s="248" t="s">
        <v>304</v>
      </c>
      <c r="B87" s="246">
        <f>-($B$25+$B$26)*$B$28</f>
        <v>-106627120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c r="AB87" s="246"/>
      <c r="AC87" s="246"/>
      <c r="AD87" s="246"/>
      <c r="AE87" s="246"/>
      <c r="AF87" s="246"/>
    </row>
    <row r="88" spans="1:32" x14ac:dyDescent="0.25">
      <c r="A88" s="248" t="s">
        <v>303</v>
      </c>
      <c r="B88" s="246">
        <f t="shared" ref="B88:AF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c r="AB88" s="246">
        <f t="shared" si="23"/>
        <v>0</v>
      </c>
      <c r="AC88" s="246">
        <f t="shared" si="23"/>
        <v>0</v>
      </c>
      <c r="AD88" s="246">
        <f t="shared" si="23"/>
        <v>0</v>
      </c>
      <c r="AE88" s="246">
        <f t="shared" si="23"/>
        <v>0</v>
      </c>
      <c r="AF88" s="246">
        <f t="shared" si="23"/>
        <v>0</v>
      </c>
    </row>
    <row r="89" spans="1:32" s="188" customFormat="1" ht="14.25" x14ac:dyDescent="0.25">
      <c r="A89" s="258" t="s">
        <v>302</v>
      </c>
      <c r="B89" s="244">
        <f>SUM(B81:B88)</f>
        <v>-127952544</v>
      </c>
      <c r="C89" s="244">
        <f t="shared" ref="C89:AF89" si="24">SUM(C81:C88)</f>
        <v>30953407.156706974</v>
      </c>
      <c r="D89" s="244">
        <f>SUM(D81:D88)</f>
        <v>32163109.544308566</v>
      </c>
      <c r="E89" s="244">
        <f>SUM(E81:E88)</f>
        <v>33421200.027414229</v>
      </c>
      <c r="F89" s="244">
        <f t="shared" si="24"/>
        <v>30370249.931522682</v>
      </c>
      <c r="G89" s="244">
        <f t="shared" si="24"/>
        <v>29014461.33043031</v>
      </c>
      <c r="H89" s="244">
        <f t="shared" si="24"/>
        <v>48182983.18139112</v>
      </c>
      <c r="I89" s="244">
        <f t="shared" si="24"/>
        <v>50081868.609980121</v>
      </c>
      <c r="J89" s="244">
        <f t="shared" si="24"/>
        <v>52056709.455712616</v>
      </c>
      <c r="K89" s="244">
        <f t="shared" si="24"/>
        <v>54110543.935274467</v>
      </c>
      <c r="L89" s="244">
        <f t="shared" si="24"/>
        <v>56246531.794018805</v>
      </c>
      <c r="M89" s="245">
        <f t="shared" si="24"/>
        <v>58467959.167112887</v>
      </c>
      <c r="N89" s="244">
        <f t="shared" si="24"/>
        <v>60778243.635130763</v>
      </c>
      <c r="O89" s="244">
        <f t="shared" si="24"/>
        <v>63180939.481869325</v>
      </c>
      <c r="P89" s="244">
        <f t="shared" si="24"/>
        <v>65679743.162477404</v>
      </c>
      <c r="Q89" s="244">
        <f t="shared" si="24"/>
        <v>68278498.990309864</v>
      </c>
      <c r="R89" s="244">
        <f t="shared" si="24"/>
        <v>70981205.051255614</v>
      </c>
      <c r="S89" s="244">
        <f t="shared" si="24"/>
        <v>73792019.354639143</v>
      </c>
      <c r="T89" s="244">
        <f t="shared" si="24"/>
        <v>76715266.230158061</v>
      </c>
      <c r="U89" s="244">
        <f t="shared" si="24"/>
        <v>79755442.980697632</v>
      </c>
      <c r="V89" s="244">
        <f t="shared" si="24"/>
        <v>82917226.801258951</v>
      </c>
      <c r="W89" s="244">
        <f t="shared" si="24"/>
        <v>86205481.974642664</v>
      </c>
      <c r="X89" s="244">
        <f t="shared" si="24"/>
        <v>89625267.354961663</v>
      </c>
      <c r="Y89" s="244">
        <f t="shared" si="24"/>
        <v>93181844.150493473</v>
      </c>
      <c r="Z89" s="244">
        <f t="shared" si="24"/>
        <v>96880684.017846584</v>
      </c>
      <c r="AA89" s="244">
        <f t="shared" si="24"/>
        <v>100727477.4798938</v>
      </c>
      <c r="AB89" s="244">
        <f t="shared" si="24"/>
        <v>104728142.68042281</v>
      </c>
      <c r="AC89" s="244">
        <f t="shared" si="24"/>
        <v>108888834.48897305</v>
      </c>
      <c r="AD89" s="244">
        <f t="shared" si="24"/>
        <v>113215953.96986532</v>
      </c>
      <c r="AE89" s="244">
        <f t="shared" si="24"/>
        <v>117716158.22999322</v>
      </c>
      <c r="AF89" s="244">
        <f t="shared" si="24"/>
        <v>122396370.66052631</v>
      </c>
    </row>
    <row r="90" spans="1:32" s="188" customFormat="1" ht="14.25" x14ac:dyDescent="0.25">
      <c r="A90" s="258" t="s">
        <v>548</v>
      </c>
      <c r="B90" s="244">
        <f>SUM($B$89:B89)</f>
        <v>-127952544</v>
      </c>
      <c r="C90" s="244">
        <f>SUM($B$89:C89)</f>
        <v>-96999136.843293026</v>
      </c>
      <c r="D90" s="244">
        <f>SUM($B$89:D89)</f>
        <v>-64836027.298984461</v>
      </c>
      <c r="E90" s="244">
        <f>SUM($B$89:E89)</f>
        <v>-31414827.271570232</v>
      </c>
      <c r="F90" s="244">
        <f>SUM($B$89:F89)</f>
        <v>-1044577.3400475495</v>
      </c>
      <c r="G90" s="244">
        <f>SUM($B$89:G89)</f>
        <v>27969883.990382761</v>
      </c>
      <c r="H90" s="244">
        <f>SUM($B$89:H89)</f>
        <v>76152867.171773881</v>
      </c>
      <c r="I90" s="244">
        <f>SUM($B$89:I89)</f>
        <v>126234735.781754</v>
      </c>
      <c r="J90" s="244">
        <f>SUM($B$89:J89)</f>
        <v>178291445.23746663</v>
      </c>
      <c r="K90" s="244">
        <f>SUM($B$89:K89)</f>
        <v>232401989.17274112</v>
      </c>
      <c r="L90" s="244">
        <f>SUM($B$89:L89)</f>
        <v>288648520.96675992</v>
      </c>
      <c r="M90" s="245">
        <f>SUM($B$89:M89)</f>
        <v>347116480.13387281</v>
      </c>
      <c r="N90" s="244">
        <f>SUM($B$89:N89)</f>
        <v>407894723.76900357</v>
      </c>
      <c r="O90" s="244">
        <f>SUM($B$89:O89)</f>
        <v>471075663.25087291</v>
      </c>
      <c r="P90" s="244">
        <f>SUM($B$89:P89)</f>
        <v>536755406.41335034</v>
      </c>
      <c r="Q90" s="244">
        <f>SUM($B$89:Q89)</f>
        <v>605033905.40366018</v>
      </c>
      <c r="R90" s="244">
        <f>SUM($B$89:R89)</f>
        <v>676015110.45491576</v>
      </c>
      <c r="S90" s="244">
        <f>SUM($B$89:S89)</f>
        <v>749807129.80955493</v>
      </c>
      <c r="T90" s="244">
        <f>SUM($B$89:T89)</f>
        <v>826522396.03971303</v>
      </c>
      <c r="U90" s="244">
        <f>SUM($B$89:U89)</f>
        <v>906277839.02041066</v>
      </c>
      <c r="V90" s="244">
        <f>SUM($B$89:V89)</f>
        <v>989195065.82166958</v>
      </c>
      <c r="W90" s="244">
        <f>SUM($B$89:W89)</f>
        <v>1075400547.7963123</v>
      </c>
      <c r="X90" s="244">
        <f>SUM($B$89:X89)</f>
        <v>1165025815.151274</v>
      </c>
      <c r="Y90" s="244">
        <f>SUM($B$89:Y89)</f>
        <v>1258207659.3017673</v>
      </c>
      <c r="Z90" s="244">
        <f>SUM($B$89:Z89)</f>
        <v>1355088343.3196139</v>
      </c>
      <c r="AA90" s="244">
        <f>SUM($B$89:AA89)</f>
        <v>1455815820.7995076</v>
      </c>
      <c r="AB90" s="244">
        <f>SUM($B$89:AB89)</f>
        <v>1560543963.4799304</v>
      </c>
      <c r="AC90" s="244">
        <f>SUM($B$89:AC89)</f>
        <v>1669432797.9689035</v>
      </c>
      <c r="AD90" s="244">
        <f>SUM($B$89:AD89)</f>
        <v>1782648751.9387689</v>
      </c>
      <c r="AE90" s="244">
        <f>SUM($B$89:AE89)</f>
        <v>1900364910.1687622</v>
      </c>
      <c r="AF90" s="244">
        <f>SUM($B$89:AF89)</f>
        <v>2022761280.8292885</v>
      </c>
    </row>
    <row r="91" spans="1:32" x14ac:dyDescent="0.25">
      <c r="A91" s="259" t="s">
        <v>301</v>
      </c>
      <c r="B91" s="260">
        <f t="shared" ref="B91:AF91" si="25">1/POWER((1+$B$44),B79)</f>
        <v>1</v>
      </c>
      <c r="C91" s="260">
        <f t="shared" si="25"/>
        <v>0.88105726872246692</v>
      </c>
      <c r="D91" s="260">
        <f t="shared" si="25"/>
        <v>0.77626191076869333</v>
      </c>
      <c r="E91" s="260">
        <f t="shared" si="25"/>
        <v>0.68393119891514842</v>
      </c>
      <c r="F91" s="260">
        <f t="shared" si="25"/>
        <v>0.60258255411026285</v>
      </c>
      <c r="G91" s="260">
        <f t="shared" si="25"/>
        <v>0.53090973930419638</v>
      </c>
      <c r="H91" s="260">
        <f t="shared" si="25"/>
        <v>0.4677618848495122</v>
      </c>
      <c r="I91" s="260">
        <f t="shared" si="25"/>
        <v>0.41212500867798435</v>
      </c>
      <c r="J91" s="260">
        <f t="shared" si="25"/>
        <v>0.3631057345180479</v>
      </c>
      <c r="K91" s="260">
        <f t="shared" si="25"/>
        <v>0.31991694671193649</v>
      </c>
      <c r="L91" s="260">
        <f t="shared" si="25"/>
        <v>0.28186515128804979</v>
      </c>
      <c r="M91" s="261">
        <f t="shared" si="25"/>
        <v>0.24833934034189409</v>
      </c>
      <c r="N91" s="260">
        <f t="shared" si="25"/>
        <v>0.21880118091796832</v>
      </c>
      <c r="O91" s="260">
        <f t="shared" si="25"/>
        <v>0.19277637085283555</v>
      </c>
      <c r="P91" s="260">
        <f t="shared" si="25"/>
        <v>0.16984702277782865</v>
      </c>
      <c r="Q91" s="260">
        <f t="shared" si="25"/>
        <v>0.14964495398927638</v>
      </c>
      <c r="R91" s="260">
        <f t="shared" si="25"/>
        <v>0.13184577443989109</v>
      </c>
      <c r="S91" s="260">
        <f t="shared" si="25"/>
        <v>0.11616367792060887</v>
      </c>
      <c r="T91" s="260">
        <f t="shared" si="25"/>
        <v>0.102346852793488</v>
      </c>
      <c r="U91" s="260">
        <f t="shared" si="25"/>
        <v>9.0173438584570942E-2</v>
      </c>
      <c r="V91" s="260">
        <f t="shared" si="25"/>
        <v>7.9447963510635183E-2</v>
      </c>
      <c r="W91" s="260">
        <f t="shared" si="25"/>
        <v>6.999820573624245E-2</v>
      </c>
      <c r="X91" s="260">
        <f t="shared" si="25"/>
        <v>6.1672427961447097E-2</v>
      </c>
      <c r="Y91" s="260">
        <f t="shared" si="25"/>
        <v>5.4336940935195678E-2</v>
      </c>
      <c r="Z91" s="260">
        <f t="shared" si="25"/>
        <v>4.7873956771097514E-2</v>
      </c>
      <c r="AA91" s="260">
        <f t="shared" si="25"/>
        <v>4.2179697595680632E-2</v>
      </c>
      <c r="AB91" s="260">
        <f t="shared" si="25"/>
        <v>3.7162729159189986E-2</v>
      </c>
      <c r="AC91" s="260">
        <f t="shared" si="25"/>
        <v>3.2742492651268711E-2</v>
      </c>
      <c r="AD91" s="260">
        <f t="shared" si="25"/>
        <v>2.8848011146492256E-2</v>
      </c>
      <c r="AE91" s="260">
        <f t="shared" si="25"/>
        <v>2.5416749908803746E-2</v>
      </c>
      <c r="AF91" s="260">
        <f t="shared" si="25"/>
        <v>2.239361225445264E-2</v>
      </c>
    </row>
    <row r="92" spans="1:32" s="188" customFormat="1" ht="14.25" x14ac:dyDescent="0.25">
      <c r="A92" s="262" t="s">
        <v>549</v>
      </c>
      <c r="B92" s="263">
        <f t="shared" ref="B92:AF92" si="26">B89*B91</f>
        <v>-127952544</v>
      </c>
      <c r="C92" s="263">
        <f t="shared" si="26"/>
        <v>27271724.367142707</v>
      </c>
      <c r="D92" s="263">
        <f t="shared" si="26"/>
        <v>24966996.871127766</v>
      </c>
      <c r="E92" s="263">
        <f t="shared" si="26"/>
        <v>22857801.403932404</v>
      </c>
      <c r="F92" s="263">
        <f t="shared" si="26"/>
        <v>18300582.772703972</v>
      </c>
      <c r="G92" s="263">
        <f t="shared" si="26"/>
        <v>15404060.100990443</v>
      </c>
      <c r="H92" s="263">
        <f t="shared" si="26"/>
        <v>22538163.030599855</v>
      </c>
      <c r="I92" s="263">
        <f t="shared" si="26"/>
        <v>20639990.535497729</v>
      </c>
      <c r="J92" s="263">
        <f t="shared" si="26"/>
        <v>18902089.72350914</v>
      </c>
      <c r="K92" s="263">
        <f t="shared" si="26"/>
        <v>17310880.000695098</v>
      </c>
      <c r="L92" s="263">
        <f t="shared" si="26"/>
        <v>15853937.193549212</v>
      </c>
      <c r="M92" s="245">
        <f t="shared" si="26"/>
        <v>14519894.410697613</v>
      </c>
      <c r="N92" s="263">
        <f t="shared" si="26"/>
        <v>13298351.481486604</v>
      </c>
      <c r="O92" s="263">
        <f t="shared" si="26"/>
        <v>12179792.220387401</v>
      </c>
      <c r="P92" s="263">
        <f t="shared" si="26"/>
        <v>11155508.832959235</v>
      </c>
      <c r="Q92" s="263">
        <f t="shared" si="26"/>
        <v>10217532.839861773</v>
      </c>
      <c r="R92" s="263">
        <f t="shared" si="26"/>
        <v>9358571.950659506</v>
      </c>
      <c r="S92" s="263">
        <f t="shared" si="26"/>
        <v>8571952.3694236372</v>
      </c>
      <c r="T92" s="263">
        <f t="shared" si="26"/>
        <v>7851566.0598712284</v>
      </c>
      <c r="U92" s="263">
        <f t="shared" si="26"/>
        <v>7191822.5394051876</v>
      </c>
      <c r="V92" s="263">
        <f t="shared" si="26"/>
        <v>6587604.8093094826</v>
      </c>
      <c r="W92" s="263">
        <f t="shared" si="26"/>
        <v>6034229.0628529768</v>
      </c>
      <c r="X92" s="263">
        <f t="shared" si="26"/>
        <v>5527407.8444743091</v>
      </c>
      <c r="Y92" s="263">
        <f t="shared" si="26"/>
        <v>5063216.3618379729</v>
      </c>
      <c r="Z92" s="263">
        <f t="shared" si="26"/>
        <v>4638061.6786247455</v>
      </c>
      <c r="AA92" s="263">
        <f t="shared" si="26"/>
        <v>4248654.5396776516</v>
      </c>
      <c r="AB92" s="263">
        <f t="shared" si="26"/>
        <v>3891983.6017775582</v>
      </c>
      <c r="AC92" s="263">
        <f t="shared" si="26"/>
        <v>3565291.8630604153</v>
      </c>
      <c r="AD92" s="263">
        <f t="shared" si="26"/>
        <v>3266055.1020834288</v>
      </c>
      <c r="AE92" s="263">
        <f t="shared" si="26"/>
        <v>2991962.1539569078</v>
      </c>
      <c r="AF92" s="263">
        <f t="shared" si="26"/>
        <v>2740896.8659240892</v>
      </c>
    </row>
    <row r="93" spans="1:32" s="188" customFormat="1" ht="14.25" x14ac:dyDescent="0.25">
      <c r="A93" s="262" t="s">
        <v>550</v>
      </c>
      <c r="B93" s="263">
        <f>SUM($B$92:B92)</f>
        <v>-127952544</v>
      </c>
      <c r="C93" s="263">
        <f>SUM($B$92:C92)</f>
        <v>-100680819.63285729</v>
      </c>
      <c r="D93" s="263">
        <f>SUM($B$92:D92)</f>
        <v>-75713822.761729524</v>
      </c>
      <c r="E93" s="263">
        <f>SUM($B$92:E92)</f>
        <v>-52856021.357797116</v>
      </c>
      <c r="F93" s="263">
        <f>SUM($B$92:F92)</f>
        <v>-34555438.585093141</v>
      </c>
      <c r="G93" s="263">
        <f>SUM($B$92:G92)</f>
        <v>-19151378.484102696</v>
      </c>
      <c r="H93" s="263">
        <f>SUM($B$92:H92)</f>
        <v>3386784.5464971587</v>
      </c>
      <c r="I93" s="263">
        <f>SUM($B$92:I92)</f>
        <v>24026775.081994887</v>
      </c>
      <c r="J93" s="263">
        <f>SUM($B$92:J92)</f>
        <v>42928864.805504024</v>
      </c>
      <c r="K93" s="263">
        <f>SUM($B$92:K92)</f>
        <v>60239744.806199118</v>
      </c>
      <c r="L93" s="263">
        <f>SUM($B$92:L92)</f>
        <v>76093681.999748334</v>
      </c>
      <c r="M93" s="245">
        <f>SUM($B$92:M92)</f>
        <v>90613576.410445943</v>
      </c>
      <c r="N93" s="263">
        <f>SUM($B$92:N92)</f>
        <v>103911927.89193255</v>
      </c>
      <c r="O93" s="263">
        <f>SUM($B$92:O92)</f>
        <v>116091720.11231995</v>
      </c>
      <c r="P93" s="263">
        <f>SUM($B$92:P92)</f>
        <v>127247228.94527918</v>
      </c>
      <c r="Q93" s="263">
        <f>SUM($B$92:Q92)</f>
        <v>137464761.78514096</v>
      </c>
      <c r="R93" s="263">
        <f>SUM($B$92:R92)</f>
        <v>146823333.73580047</v>
      </c>
      <c r="S93" s="263">
        <f>SUM($B$92:S92)</f>
        <v>155395286.1052241</v>
      </c>
      <c r="T93" s="263">
        <f>SUM($B$92:T92)</f>
        <v>163246852.16509533</v>
      </c>
      <c r="U93" s="263">
        <f>SUM($B$92:U92)</f>
        <v>170438674.70450053</v>
      </c>
      <c r="V93" s="263">
        <f>SUM($B$92:V92)</f>
        <v>177026279.51381001</v>
      </c>
      <c r="W93" s="263">
        <f>SUM($B$92:W92)</f>
        <v>183060508.57666299</v>
      </c>
      <c r="X93" s="263">
        <f>SUM($B$92:X92)</f>
        <v>188587916.4211373</v>
      </c>
      <c r="Y93" s="263">
        <f>SUM($B$92:Y92)</f>
        <v>193651132.78297529</v>
      </c>
      <c r="Z93" s="263">
        <f>SUM($B$92:Z92)</f>
        <v>198289194.46160004</v>
      </c>
      <c r="AA93" s="263">
        <f>SUM($B$92:AA92)</f>
        <v>202537849.00127769</v>
      </c>
      <c r="AB93" s="263">
        <f>SUM($B$92:AB92)</f>
        <v>206429832.60305524</v>
      </c>
      <c r="AC93" s="263">
        <f>SUM($B$92:AC92)</f>
        <v>209995124.46611565</v>
      </c>
      <c r="AD93" s="263">
        <f>SUM($B$92:AD92)</f>
        <v>213261179.56819907</v>
      </c>
      <c r="AE93" s="263">
        <f>SUM($B$92:AE92)</f>
        <v>216253141.72215599</v>
      </c>
      <c r="AF93" s="263">
        <f>SUM($B$92:AF92)</f>
        <v>218994038.58808008</v>
      </c>
    </row>
    <row r="94" spans="1:32" s="188" customFormat="1" ht="14.25" x14ac:dyDescent="0.25">
      <c r="A94" s="262" t="s">
        <v>551</v>
      </c>
      <c r="B94" s="264">
        <f>IF((ISERR(IRR($B$89:B89))),0,IF(IRR($B$89:B89)&lt;0,0,IRR($B$89:B89)))</f>
        <v>0</v>
      </c>
      <c r="C94" s="264">
        <f>IF((ISERR(IRR($B$89:C89))),0,IF(IRR($B$89:C89)&lt;0,0,IRR($B$89:C89)))</f>
        <v>0</v>
      </c>
      <c r="D94" s="264">
        <f>IF((ISERR(IRR($B$89:D89))),0,IF(IRR($B$89:D89)&lt;0,0,IRR($B$89:D89)))</f>
        <v>0</v>
      </c>
      <c r="E94" s="264">
        <f>IF((ISERR(IRR($B$89:E89))),0,IF(IRR($B$89:E89)&lt;0,0,IRR($B$89:E89)))</f>
        <v>0</v>
      </c>
      <c r="F94" s="264">
        <f>IF((ISERR(IRR($B$89:F89))),0,IF(IRR($B$89:F89)&lt;0,0,IRR($B$89:F89)))</f>
        <v>0</v>
      </c>
      <c r="G94" s="264">
        <f>IF((ISERR(IRR($B$89:G89))),0,IF(IRR($B$89:G89)&lt;0,0,IRR($B$89:G89)))</f>
        <v>7.0608653016110523E-2</v>
      </c>
      <c r="H94" s="264">
        <f>IF((ISERR(IRR($B$89:H89))),0,IF(IRR($B$89:H89)&lt;0,0,IRR($B$89:H89)))</f>
        <v>0.14410133402330505</v>
      </c>
      <c r="I94" s="264">
        <f>IF((ISERR(IRR($B$89:I89))),0,IF(IRR($B$89:I89)&lt;0,0,IRR($B$89:I89)))</f>
        <v>0.18920729969709793</v>
      </c>
      <c r="J94" s="264">
        <f>IF((ISERR(IRR($B$89:J89))),0,IF(IRR($B$89:J89)&lt;0,0,IRR($B$89:J89)))</f>
        <v>0.2188818031354216</v>
      </c>
      <c r="K94" s="264">
        <f>IF((ISERR(IRR($B$89:K89))),0,IF(IRR($B$89:K89)&lt;0,0,IRR($B$89:K89)))</f>
        <v>0.23925298461805888</v>
      </c>
      <c r="L94" s="264">
        <f>IF((ISERR(IRR($B$89:L89))),0,IF(IRR($B$89:L89)&lt;0,0,IRR($B$89:L89)))</f>
        <v>0.25366349969928792</v>
      </c>
      <c r="M94" s="265">
        <f>IF((ISERR(IRR($B$89:M89))),0,IF(IRR($B$89:M89)&lt;0,0,IRR($B$89:M89)))</f>
        <v>0.26409067185653146</v>
      </c>
      <c r="N94" s="264">
        <f>IF((ISERR(IRR($B$89:N89))),0,IF(IRR($B$89:N89)&lt;0,0,IRR($B$89:N89)))</f>
        <v>0.27177036468913984</v>
      </c>
      <c r="O94" s="264">
        <f>IF((ISERR(IRR($B$89:O89))),0,IF(IRR($B$89:O89)&lt;0,0,IRR($B$89:O89)))</f>
        <v>0.27750736083729888</v>
      </c>
      <c r="P94" s="264">
        <f>IF((ISERR(IRR($B$89:P89))),0,IF(IRR($B$89:P89)&lt;0,0,IRR($B$89:P89)))</f>
        <v>0.28184290493844721</v>
      </c>
      <c r="Q94" s="264">
        <f>IF((ISERR(IRR($B$89:Q89))),0,IF(IRR($B$89:Q89)&lt;0,0,IRR($B$89:Q89)))</f>
        <v>0.28515066750975726</v>
      </c>
      <c r="R94" s="264">
        <f>IF((ISERR(IRR($B$89:R89))),0,IF(IRR($B$89:R89)&lt;0,0,IRR($B$89:R89)))</f>
        <v>0.28769429871573649</v>
      </c>
      <c r="S94" s="264">
        <f>IF((ISERR(IRR($B$89:S89))),0,IF(IRR($B$89:S89)&lt;0,0,IRR($B$89:S89)))</f>
        <v>0.28966325798936166</v>
      </c>
      <c r="T94" s="264">
        <f>IF((ISERR(IRR($B$89:T89))),0,IF(IRR($B$89:T89)&lt;0,0,IRR($B$89:T89)))</f>
        <v>0.29119582548942313</v>
      </c>
      <c r="U94" s="264">
        <f>IF((ISERR(IRR($B$89:U89))),0,IF(IRR($B$89:U89)&lt;0,0,IRR($B$89:U89)))</f>
        <v>0.29239427925500916</v>
      </c>
      <c r="V94" s="264">
        <f>IF((ISERR(IRR($B$89:V89))),0,IF(IRR($B$89:V89)&lt;0,0,IRR($B$89:V89)))</f>
        <v>0.29333513840200109</v>
      </c>
      <c r="W94" s="264">
        <f>IF((ISERR(IRR($B$89:W89))),0,IF(IRR($B$89:W89)&lt;0,0,IRR($B$89:W89)))</f>
        <v>0.29407621717614596</v>
      </c>
      <c r="X94" s="264">
        <f>IF((ISERR(IRR($B$89:X89))),0,IF(IRR($B$89:X89)&lt;0,0,IRR($B$89:X89)))</f>
        <v>0.29466157006780036</v>
      </c>
      <c r="Y94" s="264">
        <f>IF((ISERR(IRR($B$89:Y89))),0,IF(IRR($B$89:Y89)&lt;0,0,IRR($B$89:Y89)))</f>
        <v>0.29512501377178224</v>
      </c>
      <c r="Z94" s="264">
        <f>IF((ISERR(IRR($B$89:Z89))),0,IF(IRR($B$89:Z89)&lt;0,0,IRR($B$89:Z89)))</f>
        <v>0.295492671197779</v>
      </c>
      <c r="AA94" s="264">
        <f>IF((ISERR(IRR($B$89:AA89))),0,IF(IRR($B$89:AA89)&lt;0,0,IRR($B$89:AA89)))</f>
        <v>0.29578483239333009</v>
      </c>
      <c r="AB94" s="264">
        <f>IF((ISERR(IRR($B$89:AB89))),0,IF(IRR($B$89:AB89)&lt;0,0,IRR($B$89:AB89)))</f>
        <v>0.29601733122829477</v>
      </c>
      <c r="AC94" s="264">
        <f>IF((ISERR(IRR($B$89:AC89))),0,IF(IRR($B$89:AC89)&lt;0,0,IRR($B$89:AC89)))</f>
        <v>0.29620257416268392</v>
      </c>
      <c r="AD94" s="264">
        <f>IF((ISERR(IRR($B$89:AD89))),0,IF(IRR($B$89:AD89)&lt;0,0,IRR($B$89:AD89)))</f>
        <v>0.29635031597010619</v>
      </c>
      <c r="AE94" s="264">
        <f>IF((ISERR(IRR($B$89:AE89))),0,IF(IRR($B$89:AE89)&lt;0,0,IRR($B$89:AE89)))</f>
        <v>0.29646824936155491</v>
      </c>
      <c r="AF94" s="264">
        <f>IF((ISERR(IRR($B$89:AF89))),0,IF(IRR($B$89:AF89)&lt;0,0,IRR($B$89:AF89)))</f>
        <v>0.29656245635380607</v>
      </c>
    </row>
    <row r="95" spans="1:32" s="188" customFormat="1" ht="14.25" x14ac:dyDescent="0.25">
      <c r="A95" s="262" t="s">
        <v>552</v>
      </c>
      <c r="B95" s="266">
        <f>IF(AND(B90&gt;0,A90&lt;0),(B79-(B90/(B90-A90))),0)</f>
        <v>0</v>
      </c>
      <c r="C95" s="266">
        <f t="shared" ref="C95:P95" si="27">IF(AND(C90&gt;0,B90&lt;0),(C79-(C90/(C90-B90))),0)</f>
        <v>0</v>
      </c>
      <c r="D95" s="266">
        <f t="shared" si="27"/>
        <v>0</v>
      </c>
      <c r="E95" s="266">
        <f t="shared" si="27"/>
        <v>0</v>
      </c>
      <c r="F95" s="266">
        <f t="shared" si="27"/>
        <v>0</v>
      </c>
      <c r="G95" s="266">
        <f t="shared" si="27"/>
        <v>4.0360019553060598</v>
      </c>
      <c r="H95" s="266">
        <f t="shared" si="27"/>
        <v>0</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AF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c r="AB95" s="266">
        <f t="shared" si="28"/>
        <v>0</v>
      </c>
      <c r="AC95" s="266">
        <f t="shared" si="28"/>
        <v>0</v>
      </c>
      <c r="AD95" s="266">
        <f t="shared" si="28"/>
        <v>0</v>
      </c>
      <c r="AE95" s="266">
        <f t="shared" si="28"/>
        <v>0</v>
      </c>
      <c r="AF95" s="266">
        <f t="shared" si="28"/>
        <v>0</v>
      </c>
    </row>
    <row r="96" spans="1:32" s="188" customFormat="1" ht="15" thickBot="1" x14ac:dyDescent="0.3">
      <c r="A96" s="268" t="s">
        <v>553</v>
      </c>
      <c r="B96" s="269">
        <f>IF(AND(B93&gt;0,A93&lt;0),(B79-(B93/(B93-A93))),0)</f>
        <v>0</v>
      </c>
      <c r="C96" s="269">
        <f t="shared" ref="C96:AF96" si="29">IF(AND(C93&gt;0,B93&lt;0),(C79-(C93/(C93-B93))),0)</f>
        <v>0</v>
      </c>
      <c r="D96" s="269">
        <f t="shared" si="29"/>
        <v>0</v>
      </c>
      <c r="E96" s="269">
        <f t="shared" si="29"/>
        <v>0</v>
      </c>
      <c r="F96" s="269">
        <f t="shared" si="29"/>
        <v>0</v>
      </c>
      <c r="G96" s="269">
        <f t="shared" si="29"/>
        <v>0</v>
      </c>
      <c r="H96" s="269">
        <f t="shared" si="29"/>
        <v>5.8497311186409044</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c r="AB96" s="269">
        <f t="shared" si="29"/>
        <v>0</v>
      </c>
      <c r="AC96" s="269">
        <f t="shared" si="29"/>
        <v>0</v>
      </c>
      <c r="AD96" s="269">
        <f t="shared" si="29"/>
        <v>0</v>
      </c>
      <c r="AE96" s="269">
        <f t="shared" si="29"/>
        <v>0</v>
      </c>
      <c r="AF96" s="269">
        <f t="shared" si="29"/>
        <v>0</v>
      </c>
    </row>
    <row r="97" spans="1:13" x14ac:dyDescent="0.25">
      <c r="C97" s="271"/>
      <c r="D97" s="271"/>
      <c r="E97" s="271"/>
      <c r="F97" s="271"/>
      <c r="G97" s="271"/>
      <c r="H97" s="271"/>
      <c r="I97" s="271"/>
      <c r="J97" s="271"/>
    </row>
    <row r="98" spans="1:13" ht="64.5" customHeight="1" x14ac:dyDescent="0.25">
      <c r="A98" s="397"/>
      <c r="B98" s="397"/>
      <c r="C98" s="397"/>
      <c r="D98" s="397"/>
      <c r="E98" s="397"/>
      <c r="F98" s="397"/>
      <c r="G98" s="397"/>
      <c r="H98" s="397"/>
      <c r="I98" s="397"/>
      <c r="J98" s="397"/>
      <c r="K98" s="397"/>
    </row>
    <row r="100" spans="1:13" x14ac:dyDescent="0.25">
      <c r="C100" s="271"/>
    </row>
    <row r="103" spans="1:13" ht="27.75" x14ac:dyDescent="0.25">
      <c r="B103" s="272" t="s">
        <v>557</v>
      </c>
      <c r="M103" s="272" t="s">
        <v>558</v>
      </c>
    </row>
    <row r="104" spans="1:13" ht="27.75" x14ac:dyDescent="0.25">
      <c r="B104" s="272"/>
      <c r="M104" s="27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SheetLayoutView="100" workbookViewId="0">
      <selection activeCell="H53" sqref="H53"/>
    </sheetView>
  </sheetViews>
  <sheetFormatPr defaultRowHeight="15.75" x14ac:dyDescent="0.25"/>
  <cols>
    <col min="1" max="1" width="9.140625" style="68"/>
    <col min="2" max="2" width="37.7109375" style="68" customWidth="1"/>
    <col min="3" max="3" width="14" style="68"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'1. паспорт местоположение'!A12:C12</f>
        <v>M_TP3300.AS.0023</v>
      </c>
      <c r="B12" s="350"/>
      <c r="C12" s="350"/>
      <c r="D12" s="350"/>
      <c r="E12" s="350"/>
      <c r="F12" s="350"/>
      <c r="G12" s="350"/>
      <c r="H12" s="350"/>
      <c r="I12" s="350"/>
      <c r="J12" s="350"/>
      <c r="K12" s="350"/>
      <c r="L12" s="350"/>
    </row>
    <row r="13" spans="1:44" x14ac:dyDescent="0.25">
      <c r="A13" s="348" t="s">
        <v>8</v>
      </c>
      <c r="B13" s="348"/>
      <c r="C13" s="348"/>
      <c r="D13" s="348"/>
      <c r="E13" s="348"/>
      <c r="F13" s="348"/>
      <c r="G13" s="348"/>
      <c r="H13" s="348"/>
      <c r="I13" s="348"/>
      <c r="J13" s="348"/>
      <c r="K13" s="348"/>
      <c r="L13" s="348"/>
    </row>
    <row r="14" spans="1:44" ht="18.75" x14ac:dyDescent="0.25">
      <c r="A14" s="358"/>
      <c r="B14" s="358"/>
      <c r="C14" s="358"/>
      <c r="D14" s="358"/>
      <c r="E14" s="358"/>
      <c r="F14" s="358"/>
      <c r="G14" s="358"/>
      <c r="H14" s="358"/>
      <c r="I14" s="358"/>
      <c r="J14" s="358"/>
      <c r="K14" s="358"/>
      <c r="L14" s="358"/>
    </row>
    <row r="15" spans="1:44" ht="72.75" customHeight="1" x14ac:dyDescent="0.25">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49"/>
      <c r="C15" s="349"/>
      <c r="D15" s="349"/>
      <c r="E15" s="349"/>
      <c r="F15" s="349"/>
      <c r="G15" s="349"/>
      <c r="H15" s="349"/>
      <c r="I15" s="349"/>
      <c r="J15" s="349"/>
      <c r="K15" s="349"/>
      <c r="L15" s="349"/>
    </row>
    <row r="16" spans="1:44" x14ac:dyDescent="0.25">
      <c r="A16" s="348" t="s">
        <v>7</v>
      </c>
      <c r="B16" s="348"/>
      <c r="C16" s="348"/>
      <c r="D16" s="348"/>
      <c r="E16" s="348"/>
      <c r="F16" s="348"/>
      <c r="G16" s="348"/>
      <c r="H16" s="348"/>
      <c r="I16" s="348"/>
      <c r="J16" s="348"/>
      <c r="K16" s="348"/>
      <c r="L16" s="348"/>
    </row>
    <row r="17" spans="1:12" ht="15.75" customHeight="1" x14ac:dyDescent="0.25">
      <c r="L17" s="83"/>
    </row>
    <row r="18" spans="1:12" x14ac:dyDescent="0.25">
      <c r="K18" s="82"/>
    </row>
    <row r="19" spans="1:12" ht="15.75" customHeight="1" x14ac:dyDescent="0.25">
      <c r="A19" s="409" t="s">
        <v>491</v>
      </c>
      <c r="B19" s="409"/>
      <c r="C19" s="409"/>
      <c r="D19" s="409"/>
      <c r="E19" s="409"/>
      <c r="F19" s="409"/>
      <c r="G19" s="409"/>
      <c r="H19" s="409"/>
      <c r="I19" s="409"/>
      <c r="J19" s="409"/>
      <c r="K19" s="409"/>
      <c r="L19" s="409"/>
    </row>
    <row r="20" spans="1:12" x14ac:dyDescent="0.25">
      <c r="A20" s="69"/>
      <c r="B20" s="69"/>
      <c r="C20" s="81"/>
      <c r="D20" s="81"/>
      <c r="E20" s="81"/>
      <c r="F20" s="81"/>
      <c r="G20" s="81"/>
      <c r="H20" s="81"/>
      <c r="I20" s="81"/>
      <c r="J20" s="81"/>
      <c r="K20" s="81"/>
      <c r="L20" s="81"/>
    </row>
    <row r="21" spans="1:12" ht="28.5" customHeight="1" x14ac:dyDescent="0.25">
      <c r="A21" s="399" t="s">
        <v>229</v>
      </c>
      <c r="B21" s="399" t="s">
        <v>228</v>
      </c>
      <c r="C21" s="405" t="s">
        <v>424</v>
      </c>
      <c r="D21" s="405"/>
      <c r="E21" s="405"/>
      <c r="F21" s="405"/>
      <c r="G21" s="405"/>
      <c r="H21" s="405"/>
      <c r="I21" s="400" t="s">
        <v>227</v>
      </c>
      <c r="J21" s="402" t="s">
        <v>426</v>
      </c>
      <c r="K21" s="399" t="s">
        <v>226</v>
      </c>
      <c r="L21" s="401" t="s">
        <v>425</v>
      </c>
    </row>
    <row r="22" spans="1:12" ht="58.5" customHeight="1" x14ac:dyDescent="0.25">
      <c r="A22" s="399"/>
      <c r="B22" s="399"/>
      <c r="C22" s="406" t="s">
        <v>3</v>
      </c>
      <c r="D22" s="406"/>
      <c r="E22" s="136"/>
      <c r="F22" s="137"/>
      <c r="G22" s="407" t="s">
        <v>2</v>
      </c>
      <c r="H22" s="408"/>
      <c r="I22" s="400"/>
      <c r="J22" s="403"/>
      <c r="K22" s="399"/>
      <c r="L22" s="401"/>
    </row>
    <row r="23" spans="1:12" ht="47.25" x14ac:dyDescent="0.25">
      <c r="A23" s="399"/>
      <c r="B23" s="399"/>
      <c r="C23" s="80" t="s">
        <v>225</v>
      </c>
      <c r="D23" s="80" t="s">
        <v>224</v>
      </c>
      <c r="E23" s="80" t="s">
        <v>225</v>
      </c>
      <c r="F23" s="80" t="s">
        <v>224</v>
      </c>
      <c r="G23" s="80" t="s">
        <v>225</v>
      </c>
      <c r="H23" s="80" t="s">
        <v>224</v>
      </c>
      <c r="I23" s="400"/>
      <c r="J23" s="404"/>
      <c r="K23" s="399"/>
      <c r="L23" s="401"/>
    </row>
    <row r="24" spans="1:12" x14ac:dyDescent="0.25">
      <c r="A24" s="72">
        <v>1</v>
      </c>
      <c r="B24" s="72">
        <v>2</v>
      </c>
      <c r="C24" s="80">
        <v>3</v>
      </c>
      <c r="D24" s="80">
        <v>4</v>
      </c>
      <c r="E24" s="80">
        <v>5</v>
      </c>
      <c r="F24" s="80">
        <v>6</v>
      </c>
      <c r="G24" s="80">
        <v>7</v>
      </c>
      <c r="H24" s="80">
        <v>8</v>
      </c>
      <c r="I24" s="80">
        <v>9</v>
      </c>
      <c r="J24" s="80">
        <v>10</v>
      </c>
      <c r="K24" s="80">
        <v>11</v>
      </c>
      <c r="L24" s="80">
        <v>12</v>
      </c>
    </row>
    <row r="25" spans="1:12" ht="31.5" x14ac:dyDescent="0.25">
      <c r="A25" s="76">
        <v>1</v>
      </c>
      <c r="B25" s="77" t="s">
        <v>223</v>
      </c>
      <c r="C25" s="170"/>
      <c r="D25" s="171"/>
      <c r="E25" s="171"/>
      <c r="F25" s="171"/>
      <c r="G25" s="171"/>
      <c r="H25" s="171"/>
      <c r="I25" s="171"/>
      <c r="J25" s="171"/>
      <c r="K25" s="74"/>
      <c r="L25" s="91"/>
    </row>
    <row r="26" spans="1:12" ht="21.75" customHeight="1" x14ac:dyDescent="0.25">
      <c r="A26" s="76" t="s">
        <v>222</v>
      </c>
      <c r="B26" s="79" t="s">
        <v>431</v>
      </c>
      <c r="C26" s="75" t="s">
        <v>523</v>
      </c>
      <c r="D26" s="75"/>
      <c r="E26" s="75"/>
      <c r="F26" s="75"/>
      <c r="G26" s="75" t="s">
        <v>523</v>
      </c>
      <c r="H26" s="75"/>
      <c r="I26" s="177"/>
      <c r="J26" s="177"/>
      <c r="K26" s="74"/>
      <c r="L26" s="74"/>
    </row>
    <row r="27" spans="1:12" s="70" customFormat="1" ht="39" customHeight="1" x14ac:dyDescent="0.25">
      <c r="A27" s="76" t="s">
        <v>221</v>
      </c>
      <c r="B27" s="79" t="s">
        <v>433</v>
      </c>
      <c r="C27" s="75" t="s">
        <v>523</v>
      </c>
      <c r="D27" s="75"/>
      <c r="E27" s="75"/>
      <c r="F27" s="75"/>
      <c r="G27" s="75" t="s">
        <v>523</v>
      </c>
      <c r="H27" s="75"/>
      <c r="I27" s="177"/>
      <c r="J27" s="177"/>
      <c r="K27" s="74"/>
      <c r="L27" s="74"/>
    </row>
    <row r="28" spans="1:12" s="70" customFormat="1" ht="70.5" customHeight="1" x14ac:dyDescent="0.25">
      <c r="A28" s="76" t="s">
        <v>432</v>
      </c>
      <c r="B28" s="79" t="s">
        <v>437</v>
      </c>
      <c r="C28" s="75" t="s">
        <v>523</v>
      </c>
      <c r="D28" s="75"/>
      <c r="E28" s="75"/>
      <c r="F28" s="75"/>
      <c r="G28" s="75" t="s">
        <v>523</v>
      </c>
      <c r="H28" s="75"/>
      <c r="I28" s="177"/>
      <c r="J28" s="177"/>
      <c r="K28" s="74"/>
      <c r="L28" s="74"/>
    </row>
    <row r="29" spans="1:12" s="70" customFormat="1" ht="54" customHeight="1" x14ac:dyDescent="0.25">
      <c r="A29" s="76" t="s">
        <v>220</v>
      </c>
      <c r="B29" s="79" t="s">
        <v>436</v>
      </c>
      <c r="C29" s="75" t="s">
        <v>523</v>
      </c>
      <c r="D29" s="75"/>
      <c r="E29" s="75"/>
      <c r="F29" s="75"/>
      <c r="G29" s="75" t="s">
        <v>523</v>
      </c>
      <c r="H29" s="75"/>
      <c r="I29" s="177"/>
      <c r="J29" s="177"/>
      <c r="K29" s="74"/>
      <c r="L29" s="74"/>
    </row>
    <row r="30" spans="1:12" s="70" customFormat="1" ht="42" customHeight="1" x14ac:dyDescent="0.25">
      <c r="A30" s="76" t="s">
        <v>219</v>
      </c>
      <c r="B30" s="79" t="s">
        <v>438</v>
      </c>
      <c r="C30" s="75" t="s">
        <v>523</v>
      </c>
      <c r="D30" s="75"/>
      <c r="E30" s="75"/>
      <c r="F30" s="75"/>
      <c r="G30" s="75" t="s">
        <v>523</v>
      </c>
      <c r="H30" s="75"/>
      <c r="I30" s="177"/>
      <c r="J30" s="177"/>
      <c r="K30" s="74"/>
      <c r="L30" s="74"/>
    </row>
    <row r="31" spans="1:12" s="70" customFormat="1" ht="37.5" customHeight="1" x14ac:dyDescent="0.25">
      <c r="A31" s="76" t="s">
        <v>218</v>
      </c>
      <c r="B31" s="311" t="s">
        <v>434</v>
      </c>
      <c r="C31" s="75" t="s">
        <v>523</v>
      </c>
      <c r="D31" s="75"/>
      <c r="E31" s="75"/>
      <c r="F31" s="75"/>
      <c r="G31" s="75" t="s">
        <v>523</v>
      </c>
      <c r="H31" s="75"/>
      <c r="I31" s="177"/>
      <c r="J31" s="177"/>
      <c r="K31" s="74"/>
      <c r="L31" s="74"/>
    </row>
    <row r="32" spans="1:12" s="70" customFormat="1" ht="31.5" x14ac:dyDescent="0.25">
      <c r="A32" s="76" t="s">
        <v>216</v>
      </c>
      <c r="B32" s="311" t="s">
        <v>439</v>
      </c>
      <c r="C32" s="75" t="s">
        <v>523</v>
      </c>
      <c r="D32" s="75"/>
      <c r="E32" s="75"/>
      <c r="F32" s="75"/>
      <c r="G32" s="75" t="s">
        <v>523</v>
      </c>
      <c r="H32" s="75"/>
      <c r="I32" s="177"/>
      <c r="J32" s="177"/>
      <c r="K32" s="74"/>
      <c r="L32" s="74"/>
    </row>
    <row r="33" spans="1:12" s="70" customFormat="1" ht="37.5" customHeight="1" x14ac:dyDescent="0.25">
      <c r="A33" s="76" t="s">
        <v>450</v>
      </c>
      <c r="B33" s="311" t="s">
        <v>367</v>
      </c>
      <c r="C33" s="75" t="s">
        <v>523</v>
      </c>
      <c r="D33" s="75"/>
      <c r="E33" s="75"/>
      <c r="F33" s="75"/>
      <c r="G33" s="75" t="s">
        <v>523</v>
      </c>
      <c r="H33" s="75"/>
      <c r="I33" s="177"/>
      <c r="J33" s="177"/>
      <c r="K33" s="74"/>
      <c r="L33" s="74"/>
    </row>
    <row r="34" spans="1:12" s="70" customFormat="1" ht="47.25" customHeight="1" x14ac:dyDescent="0.25">
      <c r="A34" s="76" t="s">
        <v>451</v>
      </c>
      <c r="B34" s="311" t="s">
        <v>443</v>
      </c>
      <c r="C34" s="75" t="s">
        <v>523</v>
      </c>
      <c r="D34" s="75"/>
      <c r="E34" s="75"/>
      <c r="F34" s="75"/>
      <c r="G34" s="75" t="s">
        <v>523</v>
      </c>
      <c r="H34" s="75"/>
      <c r="I34" s="177"/>
      <c r="J34" s="177"/>
      <c r="K34" s="78"/>
      <c r="L34" s="74"/>
    </row>
    <row r="35" spans="1:12" s="70" customFormat="1" ht="49.5" customHeight="1" x14ac:dyDescent="0.25">
      <c r="A35" s="76" t="s">
        <v>452</v>
      </c>
      <c r="B35" s="311" t="s">
        <v>217</v>
      </c>
      <c r="C35" s="75" t="s">
        <v>523</v>
      </c>
      <c r="D35" s="75"/>
      <c r="E35" s="75"/>
      <c r="F35" s="75"/>
      <c r="G35" s="75" t="s">
        <v>523</v>
      </c>
      <c r="H35" s="75"/>
      <c r="I35" s="177"/>
      <c r="J35" s="177"/>
      <c r="K35" s="78"/>
      <c r="L35" s="74"/>
    </row>
    <row r="36" spans="1:12" ht="37.5" customHeight="1" x14ac:dyDescent="0.25">
      <c r="A36" s="76" t="s">
        <v>453</v>
      </c>
      <c r="B36" s="311" t="s">
        <v>435</v>
      </c>
      <c r="C36" s="75" t="s">
        <v>523</v>
      </c>
      <c r="D36" s="75"/>
      <c r="E36" s="75"/>
      <c r="F36" s="75"/>
      <c r="G36" s="75" t="s">
        <v>523</v>
      </c>
      <c r="H36" s="75"/>
      <c r="I36" s="177"/>
      <c r="J36" s="177"/>
      <c r="K36" s="74"/>
      <c r="L36" s="74"/>
    </row>
    <row r="37" spans="1:12" x14ac:dyDescent="0.25">
      <c r="A37" s="76" t="s">
        <v>454</v>
      </c>
      <c r="B37" s="311" t="s">
        <v>215</v>
      </c>
      <c r="C37" s="75" t="s">
        <v>523</v>
      </c>
      <c r="D37" s="75"/>
      <c r="E37" s="75"/>
      <c r="F37" s="75"/>
      <c r="G37" s="75" t="s">
        <v>523</v>
      </c>
      <c r="H37" s="75"/>
      <c r="I37" s="177"/>
      <c r="J37" s="177"/>
      <c r="K37" s="74"/>
      <c r="L37" s="74"/>
    </row>
    <row r="38" spans="1:12" x14ac:dyDescent="0.25">
      <c r="A38" s="76" t="s">
        <v>596</v>
      </c>
      <c r="B38" s="77" t="s">
        <v>214</v>
      </c>
      <c r="C38" s="71"/>
      <c r="D38" s="172"/>
      <c r="E38" s="172"/>
      <c r="F38" s="172"/>
      <c r="G38" s="71"/>
      <c r="H38" s="172"/>
      <c r="I38" s="172"/>
      <c r="J38" s="172"/>
      <c r="K38" s="74"/>
      <c r="L38" s="74"/>
    </row>
    <row r="39" spans="1:12" ht="63" x14ac:dyDescent="0.25">
      <c r="A39" s="76">
        <v>2</v>
      </c>
      <c r="B39" s="311" t="s">
        <v>440</v>
      </c>
      <c r="C39" s="182">
        <v>44658</v>
      </c>
      <c r="D39" s="182">
        <f>C39+60</f>
        <v>44718</v>
      </c>
      <c r="E39" s="172"/>
      <c r="F39" s="172"/>
      <c r="G39" s="182">
        <v>45051</v>
      </c>
      <c r="H39" s="182">
        <f>G39+60</f>
        <v>45111</v>
      </c>
      <c r="I39" s="177">
        <v>1</v>
      </c>
      <c r="J39" s="177">
        <v>1</v>
      </c>
      <c r="K39" s="330"/>
      <c r="L39" s="74"/>
    </row>
    <row r="40" spans="1:12" ht="33.75" customHeight="1" x14ac:dyDescent="0.25">
      <c r="A40" s="76" t="s">
        <v>213</v>
      </c>
      <c r="B40" s="311" t="s">
        <v>442</v>
      </c>
      <c r="C40" s="182">
        <f>D39</f>
        <v>44718</v>
      </c>
      <c r="D40" s="182">
        <f>C40+60</f>
        <v>44778</v>
      </c>
      <c r="E40" s="172"/>
      <c r="F40" s="172"/>
      <c r="G40" s="182">
        <f>H39</f>
        <v>45111</v>
      </c>
      <c r="H40" s="182">
        <f>G40+60</f>
        <v>45171</v>
      </c>
      <c r="I40" s="177">
        <v>1</v>
      </c>
      <c r="J40" s="177">
        <v>1</v>
      </c>
      <c r="K40" s="331"/>
      <c r="L40" s="74"/>
    </row>
    <row r="41" spans="1:12" ht="63" customHeight="1" x14ac:dyDescent="0.25">
      <c r="A41" s="76" t="s">
        <v>212</v>
      </c>
      <c r="B41" s="77" t="s">
        <v>520</v>
      </c>
      <c r="C41" s="71"/>
      <c r="D41" s="172"/>
      <c r="E41" s="172"/>
      <c r="F41" s="172"/>
      <c r="G41" s="71"/>
      <c r="H41" s="172"/>
      <c r="I41" s="172"/>
      <c r="J41" s="172"/>
      <c r="K41" s="331"/>
      <c r="L41" s="74"/>
    </row>
    <row r="42" spans="1:12" ht="58.5" customHeight="1" x14ac:dyDescent="0.25">
      <c r="A42" s="76">
        <v>3</v>
      </c>
      <c r="B42" s="311" t="s">
        <v>441</v>
      </c>
      <c r="C42" s="182">
        <f>D39</f>
        <v>44718</v>
      </c>
      <c r="D42" s="182">
        <v>44895</v>
      </c>
      <c r="E42" s="172"/>
      <c r="F42" s="172"/>
      <c r="G42" s="182">
        <f>H39</f>
        <v>45111</v>
      </c>
      <c r="H42" s="182">
        <v>44895</v>
      </c>
      <c r="I42" s="177">
        <v>0.15</v>
      </c>
      <c r="J42" s="177">
        <v>1</v>
      </c>
      <c r="K42" s="331"/>
      <c r="L42" s="74"/>
    </row>
    <row r="43" spans="1:12" ht="34.5" customHeight="1" x14ac:dyDescent="0.25">
      <c r="A43" s="76" t="s">
        <v>211</v>
      </c>
      <c r="B43" s="311" t="s">
        <v>209</v>
      </c>
      <c r="C43" s="182">
        <f>D40</f>
        <v>44778</v>
      </c>
      <c r="D43" s="182">
        <f>C43+30</f>
        <v>44808</v>
      </c>
      <c r="E43" s="172"/>
      <c r="F43" s="172"/>
      <c r="G43" s="182">
        <f>H40</f>
        <v>45171</v>
      </c>
      <c r="H43" s="182">
        <f>G43+30</f>
        <v>45201</v>
      </c>
      <c r="I43" s="177">
        <v>0.8</v>
      </c>
      <c r="J43" s="177">
        <v>1</v>
      </c>
      <c r="K43" s="331"/>
      <c r="L43" s="74"/>
    </row>
    <row r="44" spans="1:12" ht="24.75" customHeight="1" x14ac:dyDescent="0.25">
      <c r="A44" s="76" t="s">
        <v>210</v>
      </c>
      <c r="B44" s="311" t="s">
        <v>207</v>
      </c>
      <c r="C44" s="182">
        <f>D43</f>
        <v>44808</v>
      </c>
      <c r="D44" s="182">
        <v>44895</v>
      </c>
      <c r="E44" s="172"/>
      <c r="F44" s="172"/>
      <c r="G44" s="182">
        <f>H43</f>
        <v>45201</v>
      </c>
      <c r="H44" s="182">
        <v>45260</v>
      </c>
      <c r="I44" s="177"/>
      <c r="J44" s="177"/>
      <c r="K44" s="331"/>
      <c r="L44" s="74"/>
    </row>
    <row r="45" spans="1:12" ht="90.75" customHeight="1" x14ac:dyDescent="0.25">
      <c r="A45" s="76" t="s">
        <v>208</v>
      </c>
      <c r="B45" s="311" t="s">
        <v>446</v>
      </c>
      <c r="C45" s="75" t="s">
        <v>523</v>
      </c>
      <c r="D45" s="75"/>
      <c r="E45" s="75" t="s">
        <v>523</v>
      </c>
      <c r="F45" s="75" t="s">
        <v>523</v>
      </c>
      <c r="G45" s="75" t="s">
        <v>523</v>
      </c>
      <c r="H45" s="75"/>
      <c r="I45" s="177"/>
      <c r="J45" s="177"/>
      <c r="K45" s="331"/>
      <c r="L45" s="74"/>
    </row>
    <row r="46" spans="1:12" ht="167.25" customHeight="1" x14ac:dyDescent="0.25">
      <c r="A46" s="76" t="s">
        <v>206</v>
      </c>
      <c r="B46" s="311" t="s">
        <v>444</v>
      </c>
      <c r="C46" s="75" t="s">
        <v>523</v>
      </c>
      <c r="D46" s="75"/>
      <c r="E46" s="75" t="s">
        <v>523</v>
      </c>
      <c r="F46" s="75" t="s">
        <v>523</v>
      </c>
      <c r="G46" s="75" t="s">
        <v>523</v>
      </c>
      <c r="H46" s="75"/>
      <c r="I46" s="177"/>
      <c r="J46" s="177"/>
      <c r="K46" s="331"/>
      <c r="L46" s="74"/>
    </row>
    <row r="47" spans="1:12" ht="30.75" customHeight="1" x14ac:dyDescent="0.25">
      <c r="A47" s="76" t="s">
        <v>204</v>
      </c>
      <c r="B47" s="311" t="s">
        <v>205</v>
      </c>
      <c r="C47" s="182">
        <f>D44</f>
        <v>44895</v>
      </c>
      <c r="D47" s="182">
        <f>C47+15</f>
        <v>44910</v>
      </c>
      <c r="E47" s="172"/>
      <c r="F47" s="172"/>
      <c r="G47" s="182">
        <f>H44</f>
        <v>45260</v>
      </c>
      <c r="H47" s="182">
        <f>G47+15</f>
        <v>45275</v>
      </c>
      <c r="I47" s="177"/>
      <c r="J47" s="177"/>
      <c r="K47" s="331"/>
      <c r="L47" s="74"/>
    </row>
    <row r="48" spans="1:12" ht="37.5" customHeight="1" x14ac:dyDescent="0.25">
      <c r="A48" s="76" t="s">
        <v>597</v>
      </c>
      <c r="B48" s="77" t="s">
        <v>203</v>
      </c>
      <c r="C48" s="71"/>
      <c r="D48" s="172"/>
      <c r="E48" s="172"/>
      <c r="F48" s="172"/>
      <c r="G48" s="71"/>
      <c r="H48" s="172"/>
      <c r="I48" s="172"/>
      <c r="J48" s="172"/>
      <c r="K48" s="331"/>
      <c r="L48" s="74"/>
    </row>
    <row r="49" spans="1:12" ht="35.25" customHeight="1" x14ac:dyDescent="0.25">
      <c r="A49" s="76">
        <v>4</v>
      </c>
      <c r="B49" s="311" t="s">
        <v>201</v>
      </c>
      <c r="C49" s="182">
        <f>D47</f>
        <v>44910</v>
      </c>
      <c r="D49" s="182">
        <f>C49+3</f>
        <v>44913</v>
      </c>
      <c r="E49" s="172"/>
      <c r="F49" s="172"/>
      <c r="G49" s="182">
        <f>H47</f>
        <v>45275</v>
      </c>
      <c r="H49" s="182">
        <f>G49+3</f>
        <v>45278</v>
      </c>
      <c r="I49" s="177"/>
      <c r="J49" s="177"/>
      <c r="K49" s="331"/>
      <c r="L49" s="74"/>
    </row>
    <row r="50" spans="1:12" ht="86.25" customHeight="1" x14ac:dyDescent="0.25">
      <c r="A50" s="76" t="s">
        <v>202</v>
      </c>
      <c r="B50" s="311" t="s">
        <v>445</v>
      </c>
      <c r="C50" s="182">
        <f>D49</f>
        <v>44913</v>
      </c>
      <c r="D50" s="182">
        <f>C50+10</f>
        <v>44923</v>
      </c>
      <c r="E50" s="172"/>
      <c r="F50" s="172"/>
      <c r="G50" s="182">
        <f>H49</f>
        <v>45278</v>
      </c>
      <c r="H50" s="182">
        <f>G50+10</f>
        <v>45288</v>
      </c>
      <c r="I50" s="177"/>
      <c r="J50" s="177"/>
      <c r="K50" s="331"/>
      <c r="L50" s="74"/>
    </row>
    <row r="51" spans="1:12" ht="77.25" customHeight="1" x14ac:dyDescent="0.25">
      <c r="A51" s="76" t="s">
        <v>200</v>
      </c>
      <c r="B51" s="311" t="s">
        <v>447</v>
      </c>
      <c r="C51" s="75" t="s">
        <v>523</v>
      </c>
      <c r="D51" s="75"/>
      <c r="E51" s="75" t="s">
        <v>523</v>
      </c>
      <c r="F51" s="75" t="s">
        <v>523</v>
      </c>
      <c r="G51" s="75" t="s">
        <v>523</v>
      </c>
      <c r="H51" s="75"/>
      <c r="I51" s="177"/>
      <c r="J51" s="177"/>
      <c r="K51" s="331"/>
      <c r="L51" s="74"/>
    </row>
    <row r="52" spans="1:12" ht="71.25" customHeight="1" x14ac:dyDescent="0.25">
      <c r="A52" s="76" t="s">
        <v>198</v>
      </c>
      <c r="B52" s="311" t="s">
        <v>199</v>
      </c>
      <c r="C52" s="75" t="s">
        <v>523</v>
      </c>
      <c r="D52" s="75"/>
      <c r="E52" s="75" t="s">
        <v>523</v>
      </c>
      <c r="F52" s="75" t="s">
        <v>523</v>
      </c>
      <c r="G52" s="75" t="s">
        <v>523</v>
      </c>
      <c r="H52" s="75"/>
      <c r="I52" s="177"/>
      <c r="J52" s="177"/>
      <c r="K52" s="331"/>
      <c r="L52" s="74"/>
    </row>
    <row r="53" spans="1:12" ht="48" customHeight="1" x14ac:dyDescent="0.25">
      <c r="A53" s="76" t="s">
        <v>196</v>
      </c>
      <c r="B53" s="144" t="s">
        <v>448</v>
      </c>
      <c r="C53" s="182">
        <f>D50</f>
        <v>44923</v>
      </c>
      <c r="D53" s="182">
        <f>C53+3</f>
        <v>44926</v>
      </c>
      <c r="E53" s="172"/>
      <c r="F53" s="172"/>
      <c r="G53" s="182">
        <f>H50</f>
        <v>45288</v>
      </c>
      <c r="H53" s="182">
        <v>45290</v>
      </c>
      <c r="I53" s="177"/>
      <c r="J53" s="177"/>
      <c r="K53" s="331"/>
      <c r="L53" s="74"/>
    </row>
    <row r="54" spans="1:12" ht="46.5" customHeight="1" x14ac:dyDescent="0.25">
      <c r="A54" s="76" t="s">
        <v>449</v>
      </c>
      <c r="B54" s="311" t="s">
        <v>197</v>
      </c>
      <c r="C54" s="75" t="s">
        <v>523</v>
      </c>
      <c r="D54" s="75"/>
      <c r="E54" s="75" t="s">
        <v>523</v>
      </c>
      <c r="F54" s="75" t="s">
        <v>523</v>
      </c>
      <c r="G54" s="75" t="s">
        <v>523</v>
      </c>
      <c r="H54" s="75"/>
      <c r="I54" s="177"/>
      <c r="J54" s="177"/>
      <c r="K54" s="331"/>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67"/>
    <col min="2" max="2" width="57.85546875" style="67" customWidth="1"/>
    <col min="3" max="3" width="13" style="173" customWidth="1"/>
    <col min="4" max="4" width="17.85546875" style="173" customWidth="1"/>
    <col min="5" max="5" width="20.42578125" style="173" customWidth="1"/>
    <col min="6" max="6" width="18.7109375" style="173" customWidth="1"/>
    <col min="7" max="7" width="12.85546875" style="165" customWidth="1"/>
    <col min="8" max="8" width="10.140625" style="173" customWidth="1"/>
    <col min="9" max="9" width="8.7109375" style="173" customWidth="1"/>
    <col min="10" max="10" width="8.5703125" style="173" customWidth="1"/>
    <col min="11" max="11" width="6.140625" style="173" customWidth="1"/>
    <col min="12" max="12" width="10.42578125" style="173" customWidth="1"/>
    <col min="13" max="13" width="6.140625" style="173" customWidth="1"/>
    <col min="14" max="14" width="13" style="173" bestFit="1" customWidth="1"/>
    <col min="15" max="15" width="6.140625" style="173" customWidth="1"/>
    <col min="16" max="16" width="10.85546875" style="173" customWidth="1"/>
    <col min="17" max="17" width="6.140625" style="173" customWidth="1"/>
    <col min="18" max="18" width="12.7109375" style="173" customWidth="1"/>
    <col min="19" max="19" width="6.140625" style="173" customWidth="1"/>
    <col min="20" max="20" width="16.28515625" style="173" customWidth="1"/>
    <col min="21" max="21" width="6.140625" style="173" customWidth="1"/>
    <col min="22" max="22" width="12.85546875" style="173" customWidth="1"/>
    <col min="23" max="23" width="7.85546875" style="173" customWidth="1"/>
    <col min="24" max="24" width="13.140625" style="173" customWidth="1"/>
    <col min="25" max="25" width="8.7109375" style="173" customWidth="1"/>
    <col min="26" max="28" width="9.140625" style="67"/>
    <col min="29" max="29" width="16.28515625" style="67" customWidth="1"/>
    <col min="30" max="16384" width="9.140625" style="67"/>
  </cols>
  <sheetData>
    <row r="1" spans="1:29" ht="18.75" x14ac:dyDescent="0.25">
      <c r="A1" s="68"/>
      <c r="B1" s="68"/>
      <c r="C1" s="165"/>
      <c r="D1" s="165"/>
      <c r="E1" s="165"/>
      <c r="F1" s="165"/>
      <c r="H1" s="165"/>
      <c r="I1" s="165"/>
      <c r="AC1" s="41" t="s">
        <v>70</v>
      </c>
    </row>
    <row r="2" spans="1:29" ht="18.75" x14ac:dyDescent="0.3">
      <c r="A2" s="68"/>
      <c r="B2" s="68"/>
      <c r="C2" s="165"/>
      <c r="D2" s="165"/>
      <c r="E2" s="165"/>
      <c r="F2" s="165"/>
      <c r="H2" s="165"/>
      <c r="I2" s="165"/>
      <c r="AC2" s="15" t="s">
        <v>11</v>
      </c>
    </row>
    <row r="3" spans="1:29" ht="18.75" x14ac:dyDescent="0.3">
      <c r="A3" s="68"/>
      <c r="B3" s="68"/>
      <c r="C3" s="165"/>
      <c r="D3" s="165"/>
      <c r="E3" s="165"/>
      <c r="F3" s="165"/>
      <c r="H3" s="165"/>
      <c r="I3" s="165"/>
      <c r="AC3" s="15" t="s">
        <v>69</v>
      </c>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29" ht="18.75" x14ac:dyDescent="0.3">
      <c r="A5" s="68"/>
      <c r="B5" s="68"/>
      <c r="C5" s="165"/>
      <c r="D5" s="165"/>
      <c r="E5" s="165"/>
      <c r="F5" s="165"/>
      <c r="H5" s="165"/>
      <c r="I5" s="165"/>
      <c r="Y5" s="174"/>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row>
    <row r="7" spans="1:29" ht="18.75" x14ac:dyDescent="0.25">
      <c r="A7" s="13"/>
      <c r="B7" s="13"/>
      <c r="C7" s="163"/>
      <c r="D7" s="163"/>
      <c r="E7" s="163"/>
      <c r="F7" s="163"/>
      <c r="G7" s="163"/>
      <c r="H7" s="175"/>
      <c r="I7" s="175"/>
      <c r="J7" s="175"/>
      <c r="K7" s="175"/>
      <c r="L7" s="175"/>
      <c r="M7" s="175"/>
      <c r="N7" s="175"/>
      <c r="O7" s="175"/>
      <c r="P7" s="175"/>
      <c r="Q7" s="175"/>
      <c r="R7" s="175"/>
      <c r="S7" s="175"/>
      <c r="T7" s="175"/>
      <c r="U7" s="175"/>
      <c r="V7" s="175"/>
      <c r="W7" s="175"/>
      <c r="X7" s="175"/>
      <c r="Y7" s="175"/>
    </row>
    <row r="8" spans="1:29"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row>
    <row r="9" spans="1:29"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29" ht="18.75" x14ac:dyDescent="0.25">
      <c r="A10" s="13"/>
      <c r="B10" s="13"/>
      <c r="C10" s="163"/>
      <c r="D10" s="163"/>
      <c r="E10" s="163"/>
      <c r="F10" s="163"/>
      <c r="G10" s="163"/>
      <c r="H10" s="175"/>
      <c r="I10" s="175"/>
      <c r="J10" s="175"/>
      <c r="K10" s="175"/>
      <c r="L10" s="175"/>
      <c r="M10" s="175"/>
      <c r="N10" s="175"/>
      <c r="O10" s="175"/>
      <c r="P10" s="175"/>
      <c r="Q10" s="175"/>
      <c r="R10" s="175"/>
      <c r="S10" s="175"/>
      <c r="T10" s="175"/>
      <c r="U10" s="175"/>
      <c r="V10" s="175"/>
      <c r="W10" s="175"/>
      <c r="X10" s="175"/>
      <c r="Y10" s="175"/>
    </row>
    <row r="11" spans="1:29" ht="18.75" x14ac:dyDescent="0.25">
      <c r="A11" s="350" t="str">
        <f>'1. паспорт местоположение'!A12:C12</f>
        <v>M_TP3300.AS.0023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29" ht="16.5" customHeight="1" x14ac:dyDescent="0.3">
      <c r="A13" s="11"/>
      <c r="B13" s="11"/>
      <c r="C13" s="164"/>
      <c r="D13" s="164"/>
      <c r="E13" s="164"/>
      <c r="F13" s="164"/>
      <c r="G13" s="164"/>
      <c r="H13" s="176"/>
      <c r="I13" s="176"/>
      <c r="J13" s="176"/>
      <c r="K13" s="176"/>
      <c r="L13" s="176"/>
      <c r="M13" s="176"/>
      <c r="N13" s="176"/>
      <c r="O13" s="176"/>
      <c r="P13" s="176"/>
      <c r="Q13" s="176"/>
      <c r="R13" s="176"/>
      <c r="S13" s="176"/>
      <c r="T13" s="176"/>
      <c r="U13" s="176"/>
      <c r="V13" s="176"/>
      <c r="W13" s="176"/>
      <c r="X13" s="176"/>
      <c r="Y13" s="176"/>
    </row>
    <row r="14" spans="1:29" ht="50.25" customHeight="1" x14ac:dyDescent="0.25">
      <c r="A14" s="349" t="str">
        <f>'1. паспорт местоположение'!A15:C15</f>
        <v>Включение приборов учета в систему сбора и передачи данных (991 шт УСПД 0,4 кВ) филиала Тюменские электрические сети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5" x14ac:dyDescent="0.25">
      <c r="A17" s="68"/>
      <c r="H17" s="165"/>
      <c r="I17" s="165"/>
      <c r="J17" s="165"/>
      <c r="K17" s="165"/>
      <c r="L17" s="165"/>
      <c r="M17" s="165"/>
      <c r="N17" s="165"/>
      <c r="O17" s="165"/>
      <c r="P17" s="165"/>
      <c r="Q17" s="165"/>
      <c r="R17" s="165"/>
      <c r="S17" s="165"/>
      <c r="T17" s="165"/>
      <c r="U17" s="165"/>
      <c r="V17" s="165"/>
      <c r="W17" s="165"/>
      <c r="X17" s="165"/>
    </row>
    <row r="18" spans="1:35" x14ac:dyDescent="0.25">
      <c r="A18" s="420" t="s">
        <v>492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35" x14ac:dyDescent="0.25">
      <c r="A19" s="68"/>
      <c r="B19" s="68"/>
      <c r="C19" s="165"/>
      <c r="D19" s="165"/>
      <c r="E19" s="165"/>
      <c r="F19" s="165"/>
      <c r="H19" s="165"/>
      <c r="I19" s="165"/>
      <c r="J19" s="165"/>
      <c r="K19" s="165"/>
      <c r="L19" s="165"/>
      <c r="M19" s="165"/>
      <c r="N19" s="165"/>
      <c r="O19" s="165"/>
      <c r="P19" s="165"/>
      <c r="Q19" s="165"/>
      <c r="R19" s="165"/>
      <c r="S19" s="165"/>
      <c r="T19" s="165"/>
      <c r="U19" s="165"/>
      <c r="V19" s="165"/>
      <c r="W19" s="165"/>
      <c r="X19" s="165"/>
    </row>
    <row r="20" spans="1:35" s="342" customFormat="1" ht="33" customHeight="1" x14ac:dyDescent="0.25">
      <c r="A20" s="416" t="s">
        <v>195</v>
      </c>
      <c r="B20" s="416" t="s">
        <v>194</v>
      </c>
      <c r="C20" s="414" t="s">
        <v>193</v>
      </c>
      <c r="D20" s="414"/>
      <c r="E20" s="419" t="s">
        <v>192</v>
      </c>
      <c r="F20" s="419"/>
      <c r="G20" s="421" t="s">
        <v>614</v>
      </c>
      <c r="H20" s="412" t="s">
        <v>602</v>
      </c>
      <c r="I20" s="413"/>
      <c r="J20" s="413"/>
      <c r="K20" s="413"/>
      <c r="L20" s="412" t="s">
        <v>603</v>
      </c>
      <c r="M20" s="413"/>
      <c r="N20" s="413"/>
      <c r="O20" s="413"/>
      <c r="P20" s="412" t="s">
        <v>604</v>
      </c>
      <c r="Q20" s="413"/>
      <c r="R20" s="413"/>
      <c r="S20" s="413"/>
      <c r="T20" s="412" t="s">
        <v>605</v>
      </c>
      <c r="U20" s="413"/>
      <c r="V20" s="413"/>
      <c r="W20" s="413"/>
      <c r="X20" s="412" t="s">
        <v>606</v>
      </c>
      <c r="Y20" s="413"/>
      <c r="Z20" s="413"/>
      <c r="AA20" s="413"/>
      <c r="AB20" s="411" t="s">
        <v>191</v>
      </c>
      <c r="AC20" s="411"/>
    </row>
    <row r="21" spans="1:35" s="342" customFormat="1" ht="81.75" customHeight="1" x14ac:dyDescent="0.25">
      <c r="A21" s="417"/>
      <c r="B21" s="417"/>
      <c r="C21" s="414"/>
      <c r="D21" s="414"/>
      <c r="E21" s="419"/>
      <c r="F21" s="419"/>
      <c r="G21" s="42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1"/>
      <c r="AC21" s="411"/>
    </row>
    <row r="22" spans="1:35" s="342" customFormat="1" ht="89.25" customHeight="1" x14ac:dyDescent="0.3">
      <c r="A22" s="418"/>
      <c r="B22" s="418"/>
      <c r="C22" s="329" t="s">
        <v>3</v>
      </c>
      <c r="D22" s="329" t="s">
        <v>189</v>
      </c>
      <c r="E22" s="316" t="s">
        <v>607</v>
      </c>
      <c r="F22" s="316" t="s">
        <v>622</v>
      </c>
      <c r="G22" s="423"/>
      <c r="H22" s="343" t="s">
        <v>472</v>
      </c>
      <c r="I22" s="343" t="s">
        <v>473</v>
      </c>
      <c r="J22" s="343" t="s">
        <v>472</v>
      </c>
      <c r="K22" s="343" t="s">
        <v>473</v>
      </c>
      <c r="L22" s="343" t="s">
        <v>472</v>
      </c>
      <c r="M22" s="343" t="s">
        <v>473</v>
      </c>
      <c r="N22" s="343" t="s">
        <v>472</v>
      </c>
      <c r="O22" s="343" t="s">
        <v>473</v>
      </c>
      <c r="P22" s="343" t="s">
        <v>472</v>
      </c>
      <c r="Q22" s="343" t="s">
        <v>473</v>
      </c>
      <c r="R22" s="343" t="s">
        <v>472</v>
      </c>
      <c r="S22" s="343" t="s">
        <v>473</v>
      </c>
      <c r="T22" s="343" t="s">
        <v>472</v>
      </c>
      <c r="U22" s="343" t="s">
        <v>473</v>
      </c>
      <c r="V22" s="343" t="s">
        <v>472</v>
      </c>
      <c r="W22" s="343" t="s">
        <v>473</v>
      </c>
      <c r="X22" s="343" t="s">
        <v>472</v>
      </c>
      <c r="Y22" s="343" t="s">
        <v>473</v>
      </c>
      <c r="Z22" s="343" t="s">
        <v>472</v>
      </c>
      <c r="AA22" s="343" t="s">
        <v>473</v>
      </c>
      <c r="AB22" s="329" t="s">
        <v>190</v>
      </c>
      <c r="AC22" s="329" t="s">
        <v>189</v>
      </c>
      <c r="AE22" s="317"/>
      <c r="AF22" s="317"/>
      <c r="AG22" s="317"/>
      <c r="AH22" s="317"/>
      <c r="AI22" s="315"/>
    </row>
    <row r="23" spans="1:35" s="342"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E23" s="315"/>
      <c r="AF23" s="315"/>
      <c r="AG23" s="315"/>
      <c r="AH23" s="315"/>
      <c r="AI23" s="315"/>
    </row>
    <row r="24" spans="1:35" s="315" customFormat="1" ht="47.25" customHeight="1" x14ac:dyDescent="0.25">
      <c r="A24" s="301">
        <v>1</v>
      </c>
      <c r="B24" s="302" t="s">
        <v>188</v>
      </c>
      <c r="C24" s="303">
        <v>1.4261003999999997</v>
      </c>
      <c r="D24" s="322">
        <v>127.95254399999999</v>
      </c>
      <c r="E24" s="322">
        <v>127.95254399999999</v>
      </c>
      <c r="F24" s="322">
        <v>127.95254399999999</v>
      </c>
      <c r="G24" s="303">
        <v>0</v>
      </c>
      <c r="H24" s="324">
        <v>1.4261003999999997</v>
      </c>
      <c r="I24" s="324"/>
      <c r="J24" s="324">
        <v>127.95254399999999</v>
      </c>
      <c r="K24" s="303"/>
      <c r="L24" s="303">
        <v>0</v>
      </c>
      <c r="M24" s="303"/>
      <c r="N24" s="303">
        <v>0</v>
      </c>
      <c r="O24" s="303"/>
      <c r="P24" s="303">
        <v>0</v>
      </c>
      <c r="Q24" s="303"/>
      <c r="R24" s="303">
        <v>0</v>
      </c>
      <c r="S24" s="303"/>
      <c r="T24" s="303">
        <v>0</v>
      </c>
      <c r="U24" s="303"/>
      <c r="V24" s="303">
        <v>0</v>
      </c>
      <c r="W24" s="303"/>
      <c r="X24" s="303">
        <v>0</v>
      </c>
      <c r="Y24" s="303"/>
      <c r="Z24" s="303">
        <v>0</v>
      </c>
      <c r="AA24" s="303"/>
      <c r="AB24" s="303">
        <v>1.4261003999999997</v>
      </c>
      <c r="AC24" s="322">
        <v>127.95254399999999</v>
      </c>
    </row>
    <row r="25" spans="1:35" s="315" customFormat="1" ht="24" customHeight="1" x14ac:dyDescent="0.25">
      <c r="A25" s="304" t="s">
        <v>187</v>
      </c>
      <c r="B25" s="305" t="s">
        <v>186</v>
      </c>
      <c r="C25" s="303"/>
      <c r="D25" s="323"/>
      <c r="E25" s="303"/>
      <c r="F25" s="303"/>
      <c r="G25" s="303">
        <v>0</v>
      </c>
      <c r="H25" s="324">
        <v>0</v>
      </c>
      <c r="I25" s="324"/>
      <c r="J25" s="324">
        <v>0</v>
      </c>
      <c r="K25" s="303"/>
      <c r="L25" s="303">
        <v>0</v>
      </c>
      <c r="M25" s="303"/>
      <c r="N25" s="303">
        <v>0</v>
      </c>
      <c r="O25" s="303"/>
      <c r="P25" s="303">
        <v>0</v>
      </c>
      <c r="Q25" s="303"/>
      <c r="R25" s="303">
        <v>0</v>
      </c>
      <c r="S25" s="303"/>
      <c r="T25" s="303">
        <v>0</v>
      </c>
      <c r="U25" s="303"/>
      <c r="V25" s="303">
        <v>0</v>
      </c>
      <c r="W25" s="303"/>
      <c r="X25" s="303">
        <v>0</v>
      </c>
      <c r="Y25" s="303"/>
      <c r="Z25" s="303">
        <v>0</v>
      </c>
      <c r="AA25" s="303"/>
      <c r="AB25" s="303">
        <v>0</v>
      </c>
      <c r="AC25" s="303">
        <v>0</v>
      </c>
    </row>
    <row r="26" spans="1:35" s="315" customFormat="1" x14ac:dyDescent="0.25">
      <c r="A26" s="304" t="s">
        <v>185</v>
      </c>
      <c r="B26" s="305" t="s">
        <v>184</v>
      </c>
      <c r="C26" s="303"/>
      <c r="D26" s="323"/>
      <c r="E26" s="303"/>
      <c r="F26" s="303"/>
      <c r="G26" s="303">
        <v>0</v>
      </c>
      <c r="H26" s="324">
        <v>0</v>
      </c>
      <c r="I26" s="324"/>
      <c r="J26" s="324">
        <v>0</v>
      </c>
      <c r="K26" s="303"/>
      <c r="L26" s="303">
        <v>0</v>
      </c>
      <c r="M26" s="303"/>
      <c r="N26" s="303">
        <v>0</v>
      </c>
      <c r="O26" s="303"/>
      <c r="P26" s="303">
        <v>0</v>
      </c>
      <c r="Q26" s="303"/>
      <c r="R26" s="303">
        <v>0</v>
      </c>
      <c r="S26" s="303"/>
      <c r="T26" s="303">
        <v>0</v>
      </c>
      <c r="U26" s="303"/>
      <c r="V26" s="303">
        <v>0</v>
      </c>
      <c r="W26" s="303"/>
      <c r="X26" s="303">
        <v>0</v>
      </c>
      <c r="Y26" s="303"/>
      <c r="Z26" s="303">
        <v>0</v>
      </c>
      <c r="AA26" s="303"/>
      <c r="AB26" s="303">
        <v>0</v>
      </c>
      <c r="AC26" s="303">
        <v>0</v>
      </c>
    </row>
    <row r="27" spans="1:35" s="315" customFormat="1" ht="38.25" customHeight="1" x14ac:dyDescent="0.25">
      <c r="A27" s="304" t="s">
        <v>183</v>
      </c>
      <c r="B27" s="305" t="s">
        <v>430</v>
      </c>
      <c r="C27" s="303"/>
      <c r="D27" s="323"/>
      <c r="E27" s="303"/>
      <c r="F27" s="303"/>
      <c r="G27" s="303">
        <v>0</v>
      </c>
      <c r="H27" s="324">
        <v>1.1884169999999998</v>
      </c>
      <c r="I27" s="324"/>
      <c r="J27" s="324">
        <v>106.62711999999999</v>
      </c>
      <c r="K27" s="303"/>
      <c r="L27" s="303">
        <v>0</v>
      </c>
      <c r="M27" s="303"/>
      <c r="N27" s="303">
        <v>0</v>
      </c>
      <c r="O27" s="303"/>
      <c r="P27" s="303">
        <v>0</v>
      </c>
      <c r="Q27" s="303"/>
      <c r="R27" s="303">
        <v>0</v>
      </c>
      <c r="S27" s="303"/>
      <c r="T27" s="303">
        <v>0</v>
      </c>
      <c r="U27" s="303"/>
      <c r="V27" s="303">
        <v>0</v>
      </c>
      <c r="W27" s="303"/>
      <c r="X27" s="303">
        <v>0</v>
      </c>
      <c r="Y27" s="303"/>
      <c r="Z27" s="303">
        <v>0</v>
      </c>
      <c r="AA27" s="303"/>
      <c r="AB27" s="303">
        <v>1.1884169999999998</v>
      </c>
      <c r="AC27" s="303">
        <v>106.62711999999999</v>
      </c>
    </row>
    <row r="28" spans="1:35" s="315" customFormat="1" x14ac:dyDescent="0.25">
      <c r="A28" s="304" t="s">
        <v>182</v>
      </c>
      <c r="B28" s="305" t="s">
        <v>181</v>
      </c>
      <c r="C28" s="303"/>
      <c r="D28" s="323"/>
      <c r="E28" s="303"/>
      <c r="F28" s="303"/>
      <c r="G28" s="303">
        <v>0</v>
      </c>
      <c r="H28" s="324">
        <v>0</v>
      </c>
      <c r="I28" s="324"/>
      <c r="J28" s="324">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5" s="315" customFormat="1" x14ac:dyDescent="0.25">
      <c r="A29" s="304" t="s">
        <v>180</v>
      </c>
      <c r="B29" s="306" t="s">
        <v>179</v>
      </c>
      <c r="C29" s="303"/>
      <c r="D29" s="323"/>
      <c r="E29" s="303"/>
      <c r="F29" s="303"/>
      <c r="G29" s="303">
        <v>0</v>
      </c>
      <c r="H29" s="324">
        <v>0.23768339999999988</v>
      </c>
      <c r="I29" s="324"/>
      <c r="J29" s="324">
        <v>21.325423999999998</v>
      </c>
      <c r="K29" s="303"/>
      <c r="L29" s="303">
        <v>0</v>
      </c>
      <c r="M29" s="303"/>
      <c r="N29" s="303">
        <v>0</v>
      </c>
      <c r="O29" s="303"/>
      <c r="P29" s="303">
        <v>0</v>
      </c>
      <c r="Q29" s="303"/>
      <c r="R29" s="303">
        <v>0</v>
      </c>
      <c r="S29" s="303"/>
      <c r="T29" s="303">
        <v>0</v>
      </c>
      <c r="U29" s="303"/>
      <c r="V29" s="303">
        <v>0</v>
      </c>
      <c r="W29" s="303"/>
      <c r="X29" s="303">
        <v>0</v>
      </c>
      <c r="Y29" s="303"/>
      <c r="Z29" s="303">
        <v>0</v>
      </c>
      <c r="AA29" s="303"/>
      <c r="AB29" s="303">
        <v>0.23768339999999988</v>
      </c>
      <c r="AC29" s="303">
        <v>21.325423999999998</v>
      </c>
    </row>
    <row r="30" spans="1:35" s="315" customFormat="1" ht="47.25" x14ac:dyDescent="0.25">
      <c r="A30" s="301" t="s">
        <v>64</v>
      </c>
      <c r="B30" s="302" t="s">
        <v>178</v>
      </c>
      <c r="C30" s="303">
        <v>1.1884169999999998</v>
      </c>
      <c r="D30" s="322">
        <v>106.62712000000001</v>
      </c>
      <c r="E30" s="303">
        <v>106.62711999999999</v>
      </c>
      <c r="F30" s="303">
        <v>106.62711999999999</v>
      </c>
      <c r="G30" s="303">
        <v>0</v>
      </c>
      <c r="H30" s="324">
        <v>1.1884169999999998</v>
      </c>
      <c r="I30" s="324"/>
      <c r="J30" s="324">
        <v>106.62711999999999</v>
      </c>
      <c r="K30" s="303"/>
      <c r="L30" s="303">
        <v>0</v>
      </c>
      <c r="M30" s="303"/>
      <c r="N30" s="303">
        <v>0</v>
      </c>
      <c r="O30" s="303"/>
      <c r="P30" s="303">
        <v>0</v>
      </c>
      <c r="Q30" s="303"/>
      <c r="R30" s="303">
        <v>0</v>
      </c>
      <c r="S30" s="303"/>
      <c r="T30" s="303">
        <v>0</v>
      </c>
      <c r="U30" s="303"/>
      <c r="V30" s="303">
        <v>0</v>
      </c>
      <c r="W30" s="303"/>
      <c r="X30" s="303">
        <v>0</v>
      </c>
      <c r="Y30" s="303"/>
      <c r="Z30" s="303">
        <v>0</v>
      </c>
      <c r="AA30" s="303"/>
      <c r="AB30" s="303">
        <v>1.1884169999999998</v>
      </c>
      <c r="AC30" s="303">
        <v>106.62711999999999</v>
      </c>
    </row>
    <row r="31" spans="1:35" s="315" customFormat="1" x14ac:dyDescent="0.25">
      <c r="A31" s="301" t="s">
        <v>177</v>
      </c>
      <c r="B31" s="305" t="s">
        <v>176</v>
      </c>
      <c r="C31" s="303">
        <v>6.117E-3</v>
      </c>
      <c r="D31" s="322">
        <v>0.18137</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5" s="315" customFormat="1" ht="31.5" x14ac:dyDescent="0.25">
      <c r="A32" s="301" t="s">
        <v>175</v>
      </c>
      <c r="B32" s="305" t="s">
        <v>174</v>
      </c>
      <c r="C32" s="303">
        <v>0.28336700000000004</v>
      </c>
      <c r="D32" s="322">
        <v>44.89188</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32" s="315" customFormat="1" x14ac:dyDescent="0.25">
      <c r="A33" s="301" t="s">
        <v>173</v>
      </c>
      <c r="B33" s="305" t="s">
        <v>172</v>
      </c>
      <c r="C33" s="303">
        <v>0.79768300000000003</v>
      </c>
      <c r="D33" s="322">
        <v>55.01999</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32" s="315" customFormat="1" x14ac:dyDescent="0.25">
      <c r="A34" s="301" t="s">
        <v>171</v>
      </c>
      <c r="B34" s="305" t="s">
        <v>170</v>
      </c>
      <c r="C34" s="303">
        <v>0.10125000000000001</v>
      </c>
      <c r="D34" s="322">
        <v>6.5338800000000008</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32" s="315" customFormat="1" ht="48" customHeight="1" x14ac:dyDescent="0.25">
      <c r="A35" s="301" t="s">
        <v>63</v>
      </c>
      <c r="B35" s="302" t="s">
        <v>169</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25"/>
      <c r="AD35" s="326"/>
      <c r="AE35" s="326"/>
      <c r="AF35" s="326"/>
    </row>
    <row r="36" spans="1:32" s="315" customFormat="1" ht="44.25" customHeight="1" x14ac:dyDescent="0.25">
      <c r="A36" s="304" t="s">
        <v>168</v>
      </c>
      <c r="B36" s="305" t="s">
        <v>564</v>
      </c>
      <c r="C36" s="303"/>
      <c r="D36" s="303"/>
      <c r="E36" s="303"/>
      <c r="F36" s="303"/>
      <c r="G36" s="303">
        <v>0</v>
      </c>
      <c r="H36" s="303">
        <v>0</v>
      </c>
      <c r="I36" s="318" t="s">
        <v>538</v>
      </c>
      <c r="J36" s="303">
        <v>0</v>
      </c>
      <c r="K36" s="303" t="s">
        <v>538</v>
      </c>
      <c r="L36" s="303">
        <v>0</v>
      </c>
      <c r="M36" s="318" t="s">
        <v>538</v>
      </c>
      <c r="N36" s="303">
        <v>0</v>
      </c>
      <c r="O36" s="303" t="s">
        <v>538</v>
      </c>
      <c r="P36" s="303">
        <v>0</v>
      </c>
      <c r="Q36" s="318" t="s">
        <v>538</v>
      </c>
      <c r="R36" s="303">
        <v>0</v>
      </c>
      <c r="S36" s="303" t="s">
        <v>538</v>
      </c>
      <c r="T36" s="303">
        <v>0</v>
      </c>
      <c r="U36" s="318" t="s">
        <v>538</v>
      </c>
      <c r="V36" s="303">
        <v>0</v>
      </c>
      <c r="W36" s="303" t="s">
        <v>538</v>
      </c>
      <c r="X36" s="303">
        <v>0</v>
      </c>
      <c r="Y36" s="318" t="s">
        <v>538</v>
      </c>
      <c r="Z36" s="303">
        <v>0</v>
      </c>
      <c r="AA36" s="303" t="s">
        <v>538</v>
      </c>
      <c r="AB36" s="303">
        <v>0</v>
      </c>
      <c r="AC36" s="325">
        <v>0</v>
      </c>
      <c r="AD36" s="326"/>
      <c r="AE36" s="327"/>
      <c r="AF36" s="326"/>
    </row>
    <row r="37" spans="1:32" s="315" customFormat="1" ht="31.5" x14ac:dyDescent="0.25">
      <c r="A37" s="304" t="s">
        <v>167</v>
      </c>
      <c r="B37" s="307" t="s">
        <v>562</v>
      </c>
      <c r="C37" s="303"/>
      <c r="D37" s="303"/>
      <c r="E37" s="303"/>
      <c r="F37" s="303"/>
      <c r="G37" s="303">
        <v>0</v>
      </c>
      <c r="H37" s="303">
        <v>0</v>
      </c>
      <c r="I37" s="318" t="s">
        <v>538</v>
      </c>
      <c r="J37" s="303">
        <v>0</v>
      </c>
      <c r="K37" s="303" t="s">
        <v>538</v>
      </c>
      <c r="L37" s="303">
        <v>0</v>
      </c>
      <c r="M37" s="318" t="s">
        <v>538</v>
      </c>
      <c r="N37" s="303">
        <v>0</v>
      </c>
      <c r="O37" s="303" t="s">
        <v>538</v>
      </c>
      <c r="P37" s="303">
        <v>0</v>
      </c>
      <c r="Q37" s="318" t="s">
        <v>538</v>
      </c>
      <c r="R37" s="303">
        <v>0</v>
      </c>
      <c r="S37" s="303" t="s">
        <v>538</v>
      </c>
      <c r="T37" s="303">
        <v>0</v>
      </c>
      <c r="U37" s="318" t="s">
        <v>538</v>
      </c>
      <c r="V37" s="303">
        <v>0</v>
      </c>
      <c r="W37" s="303" t="s">
        <v>538</v>
      </c>
      <c r="X37" s="303">
        <v>0</v>
      </c>
      <c r="Y37" s="318" t="s">
        <v>538</v>
      </c>
      <c r="Z37" s="303">
        <v>0</v>
      </c>
      <c r="AA37" s="303" t="s">
        <v>538</v>
      </c>
      <c r="AB37" s="303">
        <v>0</v>
      </c>
      <c r="AC37" s="325">
        <v>0</v>
      </c>
      <c r="AD37" s="326"/>
      <c r="AE37" s="326"/>
      <c r="AF37" s="326"/>
    </row>
    <row r="38" spans="1:32" s="315" customFormat="1" x14ac:dyDescent="0.25">
      <c r="A38" s="304" t="s">
        <v>166</v>
      </c>
      <c r="B38" s="307" t="s">
        <v>157</v>
      </c>
      <c r="C38" s="303"/>
      <c r="D38" s="303"/>
      <c r="E38" s="303"/>
      <c r="F38" s="303"/>
      <c r="G38" s="303">
        <v>0</v>
      </c>
      <c r="H38" s="303">
        <v>0</v>
      </c>
      <c r="I38" s="318" t="s">
        <v>538</v>
      </c>
      <c r="J38" s="303">
        <v>0</v>
      </c>
      <c r="K38" s="303" t="s">
        <v>538</v>
      </c>
      <c r="L38" s="303">
        <v>0</v>
      </c>
      <c r="M38" s="318" t="s">
        <v>538</v>
      </c>
      <c r="N38" s="303">
        <v>0</v>
      </c>
      <c r="O38" s="303" t="s">
        <v>538</v>
      </c>
      <c r="P38" s="303">
        <v>0</v>
      </c>
      <c r="Q38" s="318" t="s">
        <v>538</v>
      </c>
      <c r="R38" s="303">
        <v>0</v>
      </c>
      <c r="S38" s="303" t="s">
        <v>538</v>
      </c>
      <c r="T38" s="303">
        <v>0</v>
      </c>
      <c r="U38" s="318" t="s">
        <v>538</v>
      </c>
      <c r="V38" s="303">
        <v>0</v>
      </c>
      <c r="W38" s="303" t="s">
        <v>538</v>
      </c>
      <c r="X38" s="303">
        <v>0</v>
      </c>
      <c r="Y38" s="318" t="s">
        <v>538</v>
      </c>
      <c r="Z38" s="303">
        <v>0</v>
      </c>
      <c r="AA38" s="303" t="s">
        <v>538</v>
      </c>
      <c r="AB38" s="303">
        <v>0</v>
      </c>
      <c r="AC38" s="303">
        <v>0</v>
      </c>
    </row>
    <row r="39" spans="1:32" s="315" customFormat="1" x14ac:dyDescent="0.25">
      <c r="A39" s="304" t="s">
        <v>165</v>
      </c>
      <c r="B39" s="305" t="s">
        <v>595</v>
      </c>
      <c r="C39" s="303"/>
      <c r="D39" s="303"/>
      <c r="E39" s="303"/>
      <c r="F39" s="303"/>
      <c r="G39" s="303">
        <v>0</v>
      </c>
      <c r="H39" s="303">
        <v>0</v>
      </c>
      <c r="I39" s="318" t="s">
        <v>538</v>
      </c>
      <c r="J39" s="303">
        <v>0</v>
      </c>
      <c r="K39" s="303" t="s">
        <v>538</v>
      </c>
      <c r="L39" s="303">
        <v>0</v>
      </c>
      <c r="M39" s="318" t="s">
        <v>538</v>
      </c>
      <c r="N39" s="303">
        <v>0</v>
      </c>
      <c r="O39" s="303" t="s">
        <v>538</v>
      </c>
      <c r="P39" s="303">
        <v>0</v>
      </c>
      <c r="Q39" s="318" t="s">
        <v>538</v>
      </c>
      <c r="R39" s="303">
        <v>0</v>
      </c>
      <c r="S39" s="303" t="s">
        <v>538</v>
      </c>
      <c r="T39" s="303">
        <v>0</v>
      </c>
      <c r="U39" s="318" t="s">
        <v>538</v>
      </c>
      <c r="V39" s="303">
        <v>0</v>
      </c>
      <c r="W39" s="303" t="s">
        <v>538</v>
      </c>
      <c r="X39" s="303">
        <v>0</v>
      </c>
      <c r="Y39" s="318" t="s">
        <v>538</v>
      </c>
      <c r="Z39" s="303">
        <v>0</v>
      </c>
      <c r="AA39" s="303" t="s">
        <v>538</v>
      </c>
      <c r="AB39" s="303">
        <v>0</v>
      </c>
      <c r="AC39" s="303">
        <v>0</v>
      </c>
    </row>
    <row r="40" spans="1:32" s="315" customFormat="1" x14ac:dyDescent="0.25">
      <c r="A40" s="304" t="s">
        <v>164</v>
      </c>
      <c r="B40" s="305" t="s">
        <v>565</v>
      </c>
      <c r="C40" s="303"/>
      <c r="D40" s="303"/>
      <c r="E40" s="303"/>
      <c r="F40" s="303"/>
      <c r="G40" s="303">
        <v>0</v>
      </c>
      <c r="H40" s="303">
        <v>0</v>
      </c>
      <c r="I40" s="318" t="s">
        <v>538</v>
      </c>
      <c r="J40" s="303">
        <v>0</v>
      </c>
      <c r="K40" s="303" t="s">
        <v>538</v>
      </c>
      <c r="L40" s="303">
        <v>0</v>
      </c>
      <c r="M40" s="318" t="s">
        <v>538</v>
      </c>
      <c r="N40" s="303">
        <v>0</v>
      </c>
      <c r="O40" s="303" t="s">
        <v>538</v>
      </c>
      <c r="P40" s="303">
        <v>0</v>
      </c>
      <c r="Q40" s="318" t="s">
        <v>538</v>
      </c>
      <c r="R40" s="303">
        <v>0</v>
      </c>
      <c r="S40" s="303" t="s">
        <v>538</v>
      </c>
      <c r="T40" s="303">
        <v>0</v>
      </c>
      <c r="U40" s="318" t="s">
        <v>538</v>
      </c>
      <c r="V40" s="303">
        <v>0</v>
      </c>
      <c r="W40" s="303" t="s">
        <v>538</v>
      </c>
      <c r="X40" s="303">
        <v>0</v>
      </c>
      <c r="Y40" s="318" t="s">
        <v>538</v>
      </c>
      <c r="Z40" s="303">
        <v>0</v>
      </c>
      <c r="AA40" s="303" t="s">
        <v>538</v>
      </c>
      <c r="AB40" s="303">
        <v>0</v>
      </c>
      <c r="AC40" s="303">
        <v>0</v>
      </c>
    </row>
    <row r="41" spans="1:32" s="315" customFormat="1" x14ac:dyDescent="0.25">
      <c r="A41" s="304" t="s">
        <v>163</v>
      </c>
      <c r="B41" s="305" t="s">
        <v>566</v>
      </c>
      <c r="C41" s="303"/>
      <c r="D41" s="303"/>
      <c r="E41" s="303"/>
      <c r="F41" s="303"/>
      <c r="G41" s="303">
        <v>0</v>
      </c>
      <c r="H41" s="303">
        <v>0</v>
      </c>
      <c r="I41" s="318" t="s">
        <v>538</v>
      </c>
      <c r="J41" s="303">
        <v>0</v>
      </c>
      <c r="K41" s="303" t="s">
        <v>538</v>
      </c>
      <c r="L41" s="303">
        <v>0</v>
      </c>
      <c r="M41" s="318" t="s">
        <v>538</v>
      </c>
      <c r="N41" s="303">
        <v>0</v>
      </c>
      <c r="O41" s="303" t="s">
        <v>538</v>
      </c>
      <c r="P41" s="303">
        <v>0</v>
      </c>
      <c r="Q41" s="318" t="s">
        <v>538</v>
      </c>
      <c r="R41" s="303">
        <v>0</v>
      </c>
      <c r="S41" s="303" t="s">
        <v>538</v>
      </c>
      <c r="T41" s="303">
        <v>0</v>
      </c>
      <c r="U41" s="318" t="s">
        <v>538</v>
      </c>
      <c r="V41" s="303">
        <v>0</v>
      </c>
      <c r="W41" s="303" t="s">
        <v>538</v>
      </c>
      <c r="X41" s="303">
        <v>0</v>
      </c>
      <c r="Y41" s="318" t="s">
        <v>538</v>
      </c>
      <c r="Z41" s="303">
        <v>0</v>
      </c>
      <c r="AA41" s="303" t="s">
        <v>538</v>
      </c>
      <c r="AB41" s="303">
        <v>0</v>
      </c>
      <c r="AC41" s="303">
        <v>0</v>
      </c>
    </row>
    <row r="42" spans="1:32" s="315" customFormat="1" x14ac:dyDescent="0.25">
      <c r="A42" s="304" t="s">
        <v>162</v>
      </c>
      <c r="B42" s="305" t="s">
        <v>567</v>
      </c>
      <c r="C42" s="303"/>
      <c r="D42" s="303"/>
      <c r="E42" s="303"/>
      <c r="F42" s="303"/>
      <c r="G42" s="303">
        <v>0</v>
      </c>
      <c r="H42" s="303">
        <v>0</v>
      </c>
      <c r="I42" s="318" t="s">
        <v>538</v>
      </c>
      <c r="J42" s="303">
        <v>0</v>
      </c>
      <c r="K42" s="303" t="s">
        <v>538</v>
      </c>
      <c r="L42" s="303">
        <v>0</v>
      </c>
      <c r="M42" s="318" t="s">
        <v>538</v>
      </c>
      <c r="N42" s="303">
        <v>0</v>
      </c>
      <c r="O42" s="303" t="s">
        <v>538</v>
      </c>
      <c r="P42" s="303">
        <v>0</v>
      </c>
      <c r="Q42" s="318" t="s">
        <v>538</v>
      </c>
      <c r="R42" s="303">
        <v>0</v>
      </c>
      <c r="S42" s="303" t="s">
        <v>538</v>
      </c>
      <c r="T42" s="303">
        <v>0</v>
      </c>
      <c r="U42" s="318" t="s">
        <v>538</v>
      </c>
      <c r="V42" s="303">
        <v>0</v>
      </c>
      <c r="W42" s="303" t="s">
        <v>538</v>
      </c>
      <c r="X42" s="303">
        <v>0</v>
      </c>
      <c r="Y42" s="318" t="s">
        <v>538</v>
      </c>
      <c r="Z42" s="303">
        <v>0</v>
      </c>
      <c r="AA42" s="303" t="s">
        <v>538</v>
      </c>
      <c r="AB42" s="303">
        <v>0</v>
      </c>
      <c r="AC42" s="303">
        <v>0</v>
      </c>
    </row>
    <row r="43" spans="1:32" s="315" customFormat="1" x14ac:dyDescent="0.25">
      <c r="A43" s="304" t="s">
        <v>568</v>
      </c>
      <c r="B43" s="305" t="s">
        <v>569</v>
      </c>
      <c r="C43" s="303"/>
      <c r="D43" s="303"/>
      <c r="E43" s="303"/>
      <c r="F43" s="303"/>
      <c r="G43" s="303">
        <v>0</v>
      </c>
      <c r="H43" s="303">
        <v>0</v>
      </c>
      <c r="I43" s="318" t="s">
        <v>538</v>
      </c>
      <c r="J43" s="303">
        <v>0</v>
      </c>
      <c r="K43" s="303" t="s">
        <v>538</v>
      </c>
      <c r="L43" s="303">
        <v>0</v>
      </c>
      <c r="M43" s="318" t="s">
        <v>538</v>
      </c>
      <c r="N43" s="303">
        <v>0</v>
      </c>
      <c r="O43" s="303" t="s">
        <v>538</v>
      </c>
      <c r="P43" s="303">
        <v>0</v>
      </c>
      <c r="Q43" s="318" t="s">
        <v>538</v>
      </c>
      <c r="R43" s="303">
        <v>0</v>
      </c>
      <c r="S43" s="303" t="s">
        <v>538</v>
      </c>
      <c r="T43" s="303">
        <v>0</v>
      </c>
      <c r="U43" s="318" t="s">
        <v>538</v>
      </c>
      <c r="V43" s="303">
        <v>0</v>
      </c>
      <c r="W43" s="303" t="s">
        <v>538</v>
      </c>
      <c r="X43" s="303">
        <v>0</v>
      </c>
      <c r="Y43" s="318" t="s">
        <v>538</v>
      </c>
      <c r="Z43" s="303">
        <v>0</v>
      </c>
      <c r="AA43" s="303" t="s">
        <v>538</v>
      </c>
      <c r="AB43" s="303">
        <v>0</v>
      </c>
      <c r="AC43" s="303">
        <v>0</v>
      </c>
    </row>
    <row r="44" spans="1:32" s="315" customFormat="1" x14ac:dyDescent="0.25">
      <c r="A44" s="304" t="s">
        <v>570</v>
      </c>
      <c r="B44" s="305" t="s">
        <v>571</v>
      </c>
      <c r="C44" s="303"/>
      <c r="D44" s="303"/>
      <c r="E44" s="303"/>
      <c r="F44" s="303"/>
      <c r="G44" s="303">
        <v>0</v>
      </c>
      <c r="H44" s="303">
        <v>0</v>
      </c>
      <c r="I44" s="318" t="s">
        <v>538</v>
      </c>
      <c r="J44" s="303">
        <v>0</v>
      </c>
      <c r="K44" s="303" t="s">
        <v>538</v>
      </c>
      <c r="L44" s="303">
        <v>0</v>
      </c>
      <c r="M44" s="318" t="s">
        <v>538</v>
      </c>
      <c r="N44" s="303">
        <v>0</v>
      </c>
      <c r="O44" s="303" t="s">
        <v>538</v>
      </c>
      <c r="P44" s="303">
        <v>0</v>
      </c>
      <c r="Q44" s="318" t="s">
        <v>538</v>
      </c>
      <c r="R44" s="303">
        <v>0</v>
      </c>
      <c r="S44" s="303" t="s">
        <v>538</v>
      </c>
      <c r="T44" s="303">
        <v>0</v>
      </c>
      <c r="U44" s="318" t="s">
        <v>538</v>
      </c>
      <c r="V44" s="303">
        <v>0</v>
      </c>
      <c r="W44" s="303" t="s">
        <v>538</v>
      </c>
      <c r="X44" s="303">
        <v>0</v>
      </c>
      <c r="Y44" s="318" t="s">
        <v>538</v>
      </c>
      <c r="Z44" s="303">
        <v>0</v>
      </c>
      <c r="AA44" s="303" t="s">
        <v>538</v>
      </c>
      <c r="AB44" s="303">
        <v>0</v>
      </c>
      <c r="AC44" s="303">
        <v>0</v>
      </c>
    </row>
    <row r="45" spans="1:32" s="315" customFormat="1" x14ac:dyDescent="0.25">
      <c r="A45" s="304" t="s">
        <v>572</v>
      </c>
      <c r="B45" s="305" t="s">
        <v>573</v>
      </c>
      <c r="C45" s="303"/>
      <c r="D45" s="303"/>
      <c r="E45" s="303"/>
      <c r="F45" s="303"/>
      <c r="G45" s="303">
        <v>0</v>
      </c>
      <c r="H45" s="303">
        <v>0</v>
      </c>
      <c r="I45" s="318" t="s">
        <v>538</v>
      </c>
      <c r="J45" s="303">
        <v>0</v>
      </c>
      <c r="K45" s="303" t="s">
        <v>538</v>
      </c>
      <c r="L45" s="303">
        <v>0</v>
      </c>
      <c r="M45" s="318" t="s">
        <v>538</v>
      </c>
      <c r="N45" s="303">
        <v>0</v>
      </c>
      <c r="O45" s="303" t="s">
        <v>538</v>
      </c>
      <c r="P45" s="303">
        <v>0</v>
      </c>
      <c r="Q45" s="318" t="s">
        <v>538</v>
      </c>
      <c r="R45" s="303">
        <v>0</v>
      </c>
      <c r="S45" s="303" t="s">
        <v>538</v>
      </c>
      <c r="T45" s="303">
        <v>0</v>
      </c>
      <c r="U45" s="318" t="s">
        <v>538</v>
      </c>
      <c r="V45" s="303">
        <v>0</v>
      </c>
      <c r="W45" s="303" t="s">
        <v>538</v>
      </c>
      <c r="X45" s="303">
        <v>0</v>
      </c>
      <c r="Y45" s="318" t="s">
        <v>538</v>
      </c>
      <c r="Z45" s="303">
        <v>0</v>
      </c>
      <c r="AA45" s="303" t="s">
        <v>538</v>
      </c>
      <c r="AB45" s="303">
        <v>0</v>
      </c>
      <c r="AC45" s="303">
        <v>0</v>
      </c>
    </row>
    <row r="46" spans="1:32" s="315" customFormat="1" x14ac:dyDescent="0.25">
      <c r="A46" s="304" t="s">
        <v>574</v>
      </c>
      <c r="B46" s="305" t="s">
        <v>575</v>
      </c>
      <c r="C46" s="303"/>
      <c r="D46" s="303"/>
      <c r="E46" s="303"/>
      <c r="F46" s="303"/>
      <c r="G46" s="303">
        <v>0</v>
      </c>
      <c r="H46" s="303">
        <v>0</v>
      </c>
      <c r="I46" s="318" t="s">
        <v>538</v>
      </c>
      <c r="J46" s="303">
        <v>0</v>
      </c>
      <c r="K46" s="303" t="s">
        <v>538</v>
      </c>
      <c r="L46" s="303">
        <v>0</v>
      </c>
      <c r="M46" s="318" t="s">
        <v>538</v>
      </c>
      <c r="N46" s="303">
        <v>0</v>
      </c>
      <c r="O46" s="303" t="s">
        <v>538</v>
      </c>
      <c r="P46" s="303">
        <v>0</v>
      </c>
      <c r="Q46" s="318" t="s">
        <v>538</v>
      </c>
      <c r="R46" s="303">
        <v>0</v>
      </c>
      <c r="S46" s="303" t="s">
        <v>538</v>
      </c>
      <c r="T46" s="303">
        <v>0</v>
      </c>
      <c r="U46" s="318" t="s">
        <v>538</v>
      </c>
      <c r="V46" s="303">
        <v>0</v>
      </c>
      <c r="W46" s="303" t="s">
        <v>538</v>
      </c>
      <c r="X46" s="303">
        <v>0</v>
      </c>
      <c r="Y46" s="318" t="s">
        <v>538</v>
      </c>
      <c r="Z46" s="303">
        <v>0</v>
      </c>
      <c r="AA46" s="303" t="s">
        <v>538</v>
      </c>
      <c r="AB46" s="303">
        <v>0</v>
      </c>
      <c r="AC46" s="303">
        <v>0</v>
      </c>
    </row>
    <row r="47" spans="1:32" s="315" customFormat="1" x14ac:dyDescent="0.25">
      <c r="A47" s="301" t="s">
        <v>62</v>
      </c>
      <c r="B47" s="302" t="s">
        <v>161</v>
      </c>
      <c r="C47" s="303"/>
      <c r="D47" s="303"/>
      <c r="E47" s="303"/>
      <c r="F47" s="303"/>
      <c r="G47" s="303"/>
      <c r="H47" s="303"/>
      <c r="I47" s="303"/>
      <c r="J47" s="303"/>
      <c r="K47" s="303"/>
      <c r="L47" s="303"/>
      <c r="M47" s="303"/>
      <c r="N47" s="303"/>
      <c r="O47" s="303"/>
      <c r="P47" s="303"/>
      <c r="Q47" s="303"/>
      <c r="R47" s="303"/>
      <c r="S47" s="318"/>
      <c r="T47" s="303"/>
      <c r="U47" s="303"/>
      <c r="V47" s="303"/>
      <c r="W47" s="303"/>
      <c r="X47" s="303"/>
      <c r="Y47" s="303"/>
      <c r="Z47" s="303"/>
      <c r="AA47" s="303"/>
      <c r="AB47" s="303"/>
      <c r="AC47" s="303"/>
    </row>
    <row r="48" spans="1:32" s="315" customFormat="1" ht="33.75" customHeight="1" x14ac:dyDescent="0.25">
      <c r="A48" s="304" t="s">
        <v>160</v>
      </c>
      <c r="B48" s="305" t="s">
        <v>564</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v>0</v>
      </c>
      <c r="AC48" s="303">
        <v>0</v>
      </c>
    </row>
    <row r="49" spans="1:29" s="315" customFormat="1" ht="31.5" x14ac:dyDescent="0.25">
      <c r="A49" s="304" t="s">
        <v>159</v>
      </c>
      <c r="B49" s="307" t="s">
        <v>562</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v>0</v>
      </c>
      <c r="AC49" s="303">
        <v>0</v>
      </c>
    </row>
    <row r="50" spans="1:29" s="315" customFormat="1" x14ac:dyDescent="0.25">
      <c r="A50" s="304" t="s">
        <v>158</v>
      </c>
      <c r="B50" s="307" t="s">
        <v>157</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v>0</v>
      </c>
      <c r="AC50" s="303">
        <v>0</v>
      </c>
    </row>
    <row r="51" spans="1:29" s="315" customFormat="1" ht="31.5" x14ac:dyDescent="0.25">
      <c r="A51" s="304" t="s">
        <v>156</v>
      </c>
      <c r="B51" s="305" t="s">
        <v>155</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row>
    <row r="52" spans="1:29" s="315" customFormat="1" ht="31.5" x14ac:dyDescent="0.25">
      <c r="A52" s="304" t="s">
        <v>154</v>
      </c>
      <c r="B52" s="305" t="s">
        <v>153</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v>0</v>
      </c>
      <c r="AA52" s="303"/>
      <c r="AB52" s="303">
        <v>0</v>
      </c>
      <c r="AC52" s="303">
        <v>0</v>
      </c>
    </row>
    <row r="53" spans="1:29" s="315" customFormat="1" x14ac:dyDescent="0.25">
      <c r="A53" s="304" t="s">
        <v>152</v>
      </c>
      <c r="B53" s="305" t="s">
        <v>151</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v>0</v>
      </c>
      <c r="AC53" s="303">
        <v>0</v>
      </c>
    </row>
    <row r="54" spans="1:29" s="315" customFormat="1" x14ac:dyDescent="0.25">
      <c r="A54" s="304" t="s">
        <v>150</v>
      </c>
      <c r="B54" s="305" t="s">
        <v>565</v>
      </c>
      <c r="C54" s="303">
        <v>6</v>
      </c>
      <c r="D54" s="303">
        <v>0</v>
      </c>
      <c r="E54" s="303"/>
      <c r="F54" s="303"/>
      <c r="G54" s="303">
        <v>0</v>
      </c>
      <c r="H54" s="303">
        <v>6</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v>6</v>
      </c>
      <c r="AC54" s="303">
        <v>0</v>
      </c>
    </row>
    <row r="55" spans="1:29" s="315" customFormat="1" x14ac:dyDescent="0.25">
      <c r="A55" s="304" t="s">
        <v>576</v>
      </c>
      <c r="B55" s="305" t="s">
        <v>566</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v>0</v>
      </c>
      <c r="AC55" s="303">
        <v>0</v>
      </c>
    </row>
    <row r="56" spans="1:29" s="315" customFormat="1" x14ac:dyDescent="0.25">
      <c r="A56" s="304" t="s">
        <v>577</v>
      </c>
      <c r="B56" s="305" t="s">
        <v>567</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v>0</v>
      </c>
      <c r="AC56" s="303">
        <v>0</v>
      </c>
    </row>
    <row r="57" spans="1:29" s="315" customFormat="1" x14ac:dyDescent="0.25">
      <c r="A57" s="304" t="s">
        <v>578</v>
      </c>
      <c r="B57" s="305" t="s">
        <v>569</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v>0</v>
      </c>
      <c r="AC57" s="303">
        <v>0</v>
      </c>
    </row>
    <row r="58" spans="1:29" s="315" customFormat="1" x14ac:dyDescent="0.25">
      <c r="A58" s="304" t="s">
        <v>579</v>
      </c>
      <c r="B58" s="305" t="s">
        <v>571</v>
      </c>
      <c r="C58" s="303">
        <v>0</v>
      </c>
      <c r="D58" s="303">
        <v>991</v>
      </c>
      <c r="E58" s="303"/>
      <c r="F58" s="303"/>
      <c r="G58" s="303">
        <v>0</v>
      </c>
      <c r="H58" s="303">
        <v>0</v>
      </c>
      <c r="I58" s="303"/>
      <c r="J58" s="303">
        <v>991</v>
      </c>
      <c r="K58" s="303"/>
      <c r="L58" s="303">
        <v>0</v>
      </c>
      <c r="M58" s="303"/>
      <c r="N58" s="303">
        <v>0</v>
      </c>
      <c r="O58" s="303"/>
      <c r="P58" s="303">
        <v>0</v>
      </c>
      <c r="Q58" s="303"/>
      <c r="R58" s="303">
        <v>0</v>
      </c>
      <c r="S58" s="303"/>
      <c r="T58" s="303">
        <v>0</v>
      </c>
      <c r="U58" s="303"/>
      <c r="V58" s="303">
        <v>0</v>
      </c>
      <c r="W58" s="303"/>
      <c r="X58" s="303">
        <v>0</v>
      </c>
      <c r="Y58" s="303"/>
      <c r="Z58" s="303">
        <v>0</v>
      </c>
      <c r="AA58" s="303"/>
      <c r="AB58" s="303">
        <v>0</v>
      </c>
      <c r="AC58" s="303">
        <v>991</v>
      </c>
    </row>
    <row r="59" spans="1:29" s="315" customFormat="1" x14ac:dyDescent="0.25">
      <c r="A59" s="304" t="s">
        <v>580</v>
      </c>
      <c r="B59" s="305" t="s">
        <v>573</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v>0</v>
      </c>
      <c r="AC59" s="303">
        <v>0</v>
      </c>
    </row>
    <row r="60" spans="1:29" s="315" customFormat="1" x14ac:dyDescent="0.25">
      <c r="A60" s="304" t="s">
        <v>581</v>
      </c>
      <c r="B60" s="305" t="s">
        <v>575</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v>0</v>
      </c>
      <c r="AC60" s="303">
        <v>0</v>
      </c>
    </row>
    <row r="61" spans="1:29" s="315" customFormat="1" ht="35.25" customHeight="1" x14ac:dyDescent="0.25">
      <c r="A61" s="301" t="s">
        <v>60</v>
      </c>
      <c r="B61" s="302" t="s">
        <v>149</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315" customFormat="1" x14ac:dyDescent="0.25">
      <c r="A62" s="304" t="s">
        <v>148</v>
      </c>
      <c r="B62" s="305" t="s">
        <v>147</v>
      </c>
      <c r="C62" s="303">
        <v>1.1884169999999998</v>
      </c>
      <c r="D62" s="303">
        <v>106.62711999999999</v>
      </c>
      <c r="E62" s="303"/>
      <c r="F62" s="303"/>
      <c r="G62" s="303">
        <v>0</v>
      </c>
      <c r="H62" s="303">
        <v>1.1884169999999998</v>
      </c>
      <c r="I62" s="303"/>
      <c r="J62" s="303">
        <v>106.62711999999999</v>
      </c>
      <c r="K62" s="303"/>
      <c r="L62" s="303">
        <v>0</v>
      </c>
      <c r="M62" s="303"/>
      <c r="N62" s="303">
        <v>0</v>
      </c>
      <c r="O62" s="303"/>
      <c r="P62" s="303">
        <v>0</v>
      </c>
      <c r="Q62" s="303"/>
      <c r="R62" s="303">
        <v>0</v>
      </c>
      <c r="S62" s="303"/>
      <c r="T62" s="303">
        <v>0</v>
      </c>
      <c r="U62" s="303"/>
      <c r="V62" s="303">
        <v>0</v>
      </c>
      <c r="W62" s="303"/>
      <c r="X62" s="303">
        <v>0</v>
      </c>
      <c r="Y62" s="303"/>
      <c r="Z62" s="303">
        <v>0</v>
      </c>
      <c r="AA62" s="303"/>
      <c r="AB62" s="303">
        <v>1.1884169999999998</v>
      </c>
      <c r="AC62" s="303">
        <v>106.62711999999999</v>
      </c>
    </row>
    <row r="63" spans="1:29" s="315" customFormat="1" x14ac:dyDescent="0.25">
      <c r="A63" s="304" t="s">
        <v>146</v>
      </c>
      <c r="B63" s="307" t="s">
        <v>140</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v>0</v>
      </c>
      <c r="AA63" s="303"/>
      <c r="AB63" s="303">
        <v>0</v>
      </c>
      <c r="AC63" s="303">
        <v>0</v>
      </c>
    </row>
    <row r="64" spans="1:29" s="315" customFormat="1" x14ac:dyDescent="0.25">
      <c r="A64" s="304" t="s">
        <v>145</v>
      </c>
      <c r="B64" s="305" t="s">
        <v>139</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v>0</v>
      </c>
      <c r="AC64" s="303">
        <v>0</v>
      </c>
    </row>
    <row r="65" spans="1:29" s="315" customFormat="1" x14ac:dyDescent="0.25">
      <c r="A65" s="304" t="s">
        <v>144</v>
      </c>
      <c r="B65" s="307" t="s">
        <v>138</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v>0</v>
      </c>
      <c r="AA65" s="303"/>
      <c r="AB65" s="303">
        <v>0</v>
      </c>
      <c r="AC65" s="303">
        <v>0</v>
      </c>
    </row>
    <row r="66" spans="1:29" s="315" customFormat="1" x14ac:dyDescent="0.25">
      <c r="A66" s="304" t="s">
        <v>143</v>
      </c>
      <c r="B66" s="307" t="s">
        <v>137</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v>0</v>
      </c>
      <c r="AA66" s="303"/>
      <c r="AB66" s="303">
        <v>0</v>
      </c>
      <c r="AC66" s="303">
        <v>0</v>
      </c>
    </row>
    <row r="67" spans="1:29" s="315" customFormat="1" x14ac:dyDescent="0.25">
      <c r="A67" s="304" t="s">
        <v>142</v>
      </c>
      <c r="B67" s="307" t="s">
        <v>565</v>
      </c>
      <c r="C67" s="303"/>
      <c r="D67" s="303"/>
      <c r="E67" s="303"/>
      <c r="F67" s="303"/>
      <c r="G67" s="303">
        <v>0</v>
      </c>
      <c r="H67" s="303">
        <v>6</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v>6</v>
      </c>
      <c r="AC67" s="303">
        <v>0</v>
      </c>
    </row>
    <row r="68" spans="1:29" s="315" customFormat="1" x14ac:dyDescent="0.25">
      <c r="A68" s="304" t="s">
        <v>582</v>
      </c>
      <c r="B68" s="307" t="s">
        <v>566</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v>0</v>
      </c>
      <c r="AC68" s="303">
        <v>0</v>
      </c>
    </row>
    <row r="69" spans="1:29" s="315" customFormat="1" x14ac:dyDescent="0.25">
      <c r="A69" s="304" t="s">
        <v>583</v>
      </c>
      <c r="B69" s="307" t="s">
        <v>567</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v>0</v>
      </c>
      <c r="AC69" s="303">
        <v>0</v>
      </c>
    </row>
    <row r="70" spans="1:29" s="315" customFormat="1" x14ac:dyDescent="0.25">
      <c r="A70" s="304" t="s">
        <v>584</v>
      </c>
      <c r="B70" s="307" t="s">
        <v>569</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v>0</v>
      </c>
      <c r="AC70" s="303">
        <v>0</v>
      </c>
    </row>
    <row r="71" spans="1:29" s="315" customFormat="1" x14ac:dyDescent="0.25">
      <c r="A71" s="304" t="s">
        <v>585</v>
      </c>
      <c r="B71" s="307" t="s">
        <v>571</v>
      </c>
      <c r="C71" s="303"/>
      <c r="D71" s="303"/>
      <c r="E71" s="303"/>
      <c r="F71" s="303"/>
      <c r="G71" s="303">
        <v>0</v>
      </c>
      <c r="H71" s="303">
        <v>0</v>
      </c>
      <c r="I71" s="303"/>
      <c r="J71" s="303">
        <v>991</v>
      </c>
      <c r="K71" s="303"/>
      <c r="L71" s="303">
        <v>0</v>
      </c>
      <c r="M71" s="303"/>
      <c r="N71" s="303">
        <v>0</v>
      </c>
      <c r="O71" s="303"/>
      <c r="P71" s="303">
        <v>0</v>
      </c>
      <c r="Q71" s="303"/>
      <c r="R71" s="303">
        <v>0</v>
      </c>
      <c r="S71" s="303"/>
      <c r="T71" s="303">
        <v>0</v>
      </c>
      <c r="U71" s="303"/>
      <c r="V71" s="303">
        <v>0</v>
      </c>
      <c r="W71" s="303"/>
      <c r="X71" s="303">
        <v>0</v>
      </c>
      <c r="Y71" s="303"/>
      <c r="Z71" s="303">
        <v>0</v>
      </c>
      <c r="AA71" s="303"/>
      <c r="AB71" s="303">
        <v>0</v>
      </c>
      <c r="AC71" s="303">
        <v>991</v>
      </c>
    </row>
    <row r="72" spans="1:29" s="315" customFormat="1" x14ac:dyDescent="0.25">
      <c r="A72" s="304" t="s">
        <v>586</v>
      </c>
      <c r="B72" s="307" t="s">
        <v>573</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v>0</v>
      </c>
      <c r="AC72" s="303">
        <v>0</v>
      </c>
    </row>
    <row r="73" spans="1:29" s="315" customFormat="1" x14ac:dyDescent="0.25">
      <c r="A73" s="304" t="s">
        <v>587</v>
      </c>
      <c r="B73" s="307" t="s">
        <v>575</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v>0</v>
      </c>
      <c r="AC73" s="303">
        <v>0</v>
      </c>
    </row>
    <row r="74" spans="1:29" s="315" customFormat="1" ht="36.75" customHeight="1" x14ac:dyDescent="0.25">
      <c r="A74" s="301" t="s">
        <v>59</v>
      </c>
      <c r="B74" s="308" t="s">
        <v>236</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v>0</v>
      </c>
      <c r="AA74" s="303"/>
      <c r="AB74" s="303">
        <v>0</v>
      </c>
      <c r="AC74" s="303">
        <v>0</v>
      </c>
    </row>
    <row r="75" spans="1:29" s="315" customFormat="1" x14ac:dyDescent="0.25">
      <c r="A75" s="301" t="s">
        <v>57</v>
      </c>
      <c r="B75" s="302" t="s">
        <v>141</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15" customFormat="1" ht="45" customHeight="1" x14ac:dyDescent="0.25">
      <c r="A76" s="304" t="s">
        <v>231</v>
      </c>
      <c r="B76" s="305" t="s">
        <v>564</v>
      </c>
      <c r="C76" s="319"/>
      <c r="D76" s="309"/>
      <c r="E76" s="310"/>
      <c r="F76" s="310"/>
      <c r="G76" s="303">
        <v>0</v>
      </c>
      <c r="H76" s="303">
        <v>0</v>
      </c>
      <c r="I76" s="310"/>
      <c r="J76" s="303">
        <v>0</v>
      </c>
      <c r="K76" s="309"/>
      <c r="L76" s="303">
        <v>0</v>
      </c>
      <c r="M76" s="309"/>
      <c r="N76" s="303">
        <v>0</v>
      </c>
      <c r="O76" s="309"/>
      <c r="P76" s="303">
        <v>0</v>
      </c>
      <c r="Q76" s="309"/>
      <c r="R76" s="303">
        <v>0</v>
      </c>
      <c r="S76" s="309"/>
      <c r="T76" s="303">
        <v>0</v>
      </c>
      <c r="U76" s="309"/>
      <c r="V76" s="303">
        <v>0</v>
      </c>
      <c r="W76" s="309"/>
      <c r="X76" s="303">
        <v>0</v>
      </c>
      <c r="Y76" s="309"/>
      <c r="Z76" s="303">
        <v>0</v>
      </c>
      <c r="AA76" s="309"/>
      <c r="AB76" s="303">
        <v>0</v>
      </c>
      <c r="AC76" s="303">
        <v>0</v>
      </c>
    </row>
    <row r="77" spans="1:29" s="315" customFormat="1" ht="39.75" customHeight="1" x14ac:dyDescent="0.25">
      <c r="A77" s="304" t="s">
        <v>232</v>
      </c>
      <c r="B77" s="307" t="s">
        <v>562</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v>0</v>
      </c>
      <c r="AC77" s="303">
        <v>0</v>
      </c>
    </row>
    <row r="78" spans="1:29" s="315" customFormat="1" x14ac:dyDescent="0.25">
      <c r="A78" s="304" t="s">
        <v>233</v>
      </c>
      <c r="B78" s="307" t="s">
        <v>157</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v>0</v>
      </c>
      <c r="AC78" s="303">
        <v>0</v>
      </c>
    </row>
    <row r="79" spans="1:29" s="315" customFormat="1" x14ac:dyDescent="0.25">
      <c r="A79" s="304" t="s">
        <v>234</v>
      </c>
      <c r="B79" s="305" t="s">
        <v>563</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v>0</v>
      </c>
      <c r="AA79" s="303"/>
      <c r="AB79" s="303">
        <v>0</v>
      </c>
      <c r="AC79" s="303">
        <v>0</v>
      </c>
    </row>
    <row r="80" spans="1:29" s="315" customFormat="1" x14ac:dyDescent="0.25">
      <c r="A80" s="304" t="s">
        <v>235</v>
      </c>
      <c r="B80" s="305" t="s">
        <v>565</v>
      </c>
      <c r="C80" s="319"/>
      <c r="D80" s="309"/>
      <c r="E80" s="310"/>
      <c r="F80" s="310"/>
      <c r="G80" s="303">
        <v>0</v>
      </c>
      <c r="H80" s="303">
        <v>6</v>
      </c>
      <c r="I80" s="310"/>
      <c r="J80" s="303">
        <v>0</v>
      </c>
      <c r="K80" s="309"/>
      <c r="L80" s="303">
        <v>0</v>
      </c>
      <c r="M80" s="309"/>
      <c r="N80" s="303">
        <v>0</v>
      </c>
      <c r="O80" s="309"/>
      <c r="P80" s="303">
        <v>0</v>
      </c>
      <c r="Q80" s="309"/>
      <c r="R80" s="303">
        <v>0</v>
      </c>
      <c r="S80" s="309"/>
      <c r="T80" s="303">
        <v>0</v>
      </c>
      <c r="U80" s="309"/>
      <c r="V80" s="303">
        <v>0</v>
      </c>
      <c r="W80" s="309"/>
      <c r="X80" s="303">
        <v>0</v>
      </c>
      <c r="Y80" s="309"/>
      <c r="Z80" s="303">
        <v>0</v>
      </c>
      <c r="AA80" s="309"/>
      <c r="AB80" s="303">
        <v>6</v>
      </c>
      <c r="AC80" s="303">
        <v>0</v>
      </c>
    </row>
    <row r="81" spans="1:29" s="315" customFormat="1" x14ac:dyDescent="0.25">
      <c r="A81" s="304" t="s">
        <v>588</v>
      </c>
      <c r="B81" s="305" t="s">
        <v>566</v>
      </c>
      <c r="C81" s="319"/>
      <c r="D81" s="309"/>
      <c r="E81" s="310"/>
      <c r="F81" s="310"/>
      <c r="G81" s="303">
        <v>0</v>
      </c>
      <c r="H81" s="303">
        <v>0</v>
      </c>
      <c r="I81" s="310"/>
      <c r="J81" s="303">
        <v>0</v>
      </c>
      <c r="K81" s="309"/>
      <c r="L81" s="303">
        <v>0</v>
      </c>
      <c r="M81" s="309"/>
      <c r="N81" s="303">
        <v>0</v>
      </c>
      <c r="O81" s="309"/>
      <c r="P81" s="303">
        <v>0</v>
      </c>
      <c r="Q81" s="309"/>
      <c r="R81" s="303">
        <v>0</v>
      </c>
      <c r="S81" s="309"/>
      <c r="T81" s="303">
        <v>0</v>
      </c>
      <c r="U81" s="309"/>
      <c r="V81" s="303">
        <v>0</v>
      </c>
      <c r="W81" s="309"/>
      <c r="X81" s="303">
        <v>0</v>
      </c>
      <c r="Y81" s="309"/>
      <c r="Z81" s="303">
        <v>0</v>
      </c>
      <c r="AA81" s="309"/>
      <c r="AB81" s="303">
        <v>0</v>
      </c>
      <c r="AC81" s="303">
        <v>0</v>
      </c>
    </row>
    <row r="82" spans="1:29" s="315" customFormat="1" x14ac:dyDescent="0.25">
      <c r="A82" s="304" t="s">
        <v>589</v>
      </c>
      <c r="B82" s="305" t="s">
        <v>567</v>
      </c>
      <c r="C82" s="319"/>
      <c r="D82" s="309"/>
      <c r="E82" s="310"/>
      <c r="F82" s="310"/>
      <c r="G82" s="303">
        <v>0</v>
      </c>
      <c r="H82" s="303">
        <v>0</v>
      </c>
      <c r="I82" s="310"/>
      <c r="J82" s="303">
        <v>0</v>
      </c>
      <c r="K82" s="309"/>
      <c r="L82" s="303">
        <v>0</v>
      </c>
      <c r="M82" s="309"/>
      <c r="N82" s="303">
        <v>0</v>
      </c>
      <c r="O82" s="309"/>
      <c r="P82" s="303">
        <v>0</v>
      </c>
      <c r="Q82" s="309"/>
      <c r="R82" s="303">
        <v>0</v>
      </c>
      <c r="S82" s="309"/>
      <c r="T82" s="303">
        <v>0</v>
      </c>
      <c r="U82" s="309"/>
      <c r="V82" s="303">
        <v>0</v>
      </c>
      <c r="W82" s="309"/>
      <c r="X82" s="303">
        <v>0</v>
      </c>
      <c r="Y82" s="309"/>
      <c r="Z82" s="303">
        <v>0</v>
      </c>
      <c r="AA82" s="309"/>
      <c r="AB82" s="303">
        <v>0</v>
      </c>
      <c r="AC82" s="303">
        <v>0</v>
      </c>
    </row>
    <row r="83" spans="1:29" s="315" customFormat="1" x14ac:dyDescent="0.25">
      <c r="A83" s="304" t="s">
        <v>590</v>
      </c>
      <c r="B83" s="305" t="s">
        <v>569</v>
      </c>
      <c r="C83" s="319"/>
      <c r="D83" s="309"/>
      <c r="E83" s="310"/>
      <c r="F83" s="310"/>
      <c r="G83" s="303">
        <v>0</v>
      </c>
      <c r="H83" s="303">
        <v>0</v>
      </c>
      <c r="I83" s="310"/>
      <c r="J83" s="303">
        <v>0</v>
      </c>
      <c r="K83" s="309"/>
      <c r="L83" s="303">
        <v>0</v>
      </c>
      <c r="M83" s="309"/>
      <c r="N83" s="303">
        <v>0</v>
      </c>
      <c r="O83" s="309"/>
      <c r="P83" s="303">
        <v>0</v>
      </c>
      <c r="Q83" s="309"/>
      <c r="R83" s="303">
        <v>0</v>
      </c>
      <c r="S83" s="309"/>
      <c r="T83" s="303">
        <v>0</v>
      </c>
      <c r="U83" s="309"/>
      <c r="V83" s="303">
        <v>0</v>
      </c>
      <c r="W83" s="309"/>
      <c r="X83" s="303">
        <v>0</v>
      </c>
      <c r="Y83" s="309"/>
      <c r="Z83" s="303">
        <v>0</v>
      </c>
      <c r="AA83" s="309"/>
      <c r="AB83" s="303">
        <v>0</v>
      </c>
      <c r="AC83" s="303">
        <v>0</v>
      </c>
    </row>
    <row r="84" spans="1:29" s="315" customFormat="1" x14ac:dyDescent="0.25">
      <c r="A84" s="304" t="s">
        <v>591</v>
      </c>
      <c r="B84" s="305" t="s">
        <v>571</v>
      </c>
      <c r="C84" s="319"/>
      <c r="D84" s="309"/>
      <c r="E84" s="310"/>
      <c r="F84" s="310"/>
      <c r="G84" s="303">
        <v>0</v>
      </c>
      <c r="H84" s="303">
        <v>0</v>
      </c>
      <c r="I84" s="310"/>
      <c r="J84" s="303">
        <v>0</v>
      </c>
      <c r="K84" s="309"/>
      <c r="L84" s="303">
        <v>0</v>
      </c>
      <c r="M84" s="309"/>
      <c r="N84" s="303">
        <v>0</v>
      </c>
      <c r="O84" s="309"/>
      <c r="P84" s="303">
        <v>0</v>
      </c>
      <c r="Q84" s="309"/>
      <c r="R84" s="303">
        <v>0</v>
      </c>
      <c r="S84" s="309"/>
      <c r="T84" s="303">
        <v>0</v>
      </c>
      <c r="U84" s="309"/>
      <c r="V84" s="303">
        <v>0</v>
      </c>
      <c r="W84" s="309"/>
      <c r="X84" s="303">
        <v>0</v>
      </c>
      <c r="Y84" s="309"/>
      <c r="Z84" s="303">
        <v>0</v>
      </c>
      <c r="AA84" s="309"/>
      <c r="AB84" s="303">
        <v>0</v>
      </c>
      <c r="AC84" s="303">
        <v>0</v>
      </c>
    </row>
    <row r="85" spans="1:29" s="315" customFormat="1" x14ac:dyDescent="0.25">
      <c r="A85" s="304" t="s">
        <v>592</v>
      </c>
      <c r="B85" s="305" t="s">
        <v>573</v>
      </c>
      <c r="C85" s="319"/>
      <c r="D85" s="309"/>
      <c r="E85" s="310"/>
      <c r="F85" s="310"/>
      <c r="G85" s="303">
        <v>0</v>
      </c>
      <c r="H85" s="303">
        <v>0</v>
      </c>
      <c r="I85" s="310"/>
      <c r="J85" s="303">
        <v>0</v>
      </c>
      <c r="K85" s="309"/>
      <c r="L85" s="303">
        <v>0</v>
      </c>
      <c r="M85" s="309"/>
      <c r="N85" s="303">
        <v>0</v>
      </c>
      <c r="O85" s="309"/>
      <c r="P85" s="303">
        <v>0</v>
      </c>
      <c r="Q85" s="309"/>
      <c r="R85" s="303">
        <v>0</v>
      </c>
      <c r="S85" s="309"/>
      <c r="T85" s="303">
        <v>0</v>
      </c>
      <c r="U85" s="309"/>
      <c r="V85" s="303">
        <v>0</v>
      </c>
      <c r="W85" s="309"/>
      <c r="X85" s="303">
        <v>0</v>
      </c>
      <c r="Y85" s="309"/>
      <c r="Z85" s="303">
        <v>0</v>
      </c>
      <c r="AA85" s="309"/>
      <c r="AB85" s="303">
        <v>0</v>
      </c>
      <c r="AC85" s="303">
        <v>0</v>
      </c>
    </row>
    <row r="86" spans="1:29" s="315" customFormat="1" x14ac:dyDescent="0.25">
      <c r="A86" s="304" t="s">
        <v>593</v>
      </c>
      <c r="B86" s="305" t="s">
        <v>575</v>
      </c>
      <c r="C86" s="320"/>
      <c r="D86" s="309"/>
      <c r="E86" s="310"/>
      <c r="F86" s="310"/>
      <c r="G86" s="303">
        <v>0</v>
      </c>
      <c r="H86" s="303">
        <v>0</v>
      </c>
      <c r="I86" s="310"/>
      <c r="J86" s="303">
        <v>0</v>
      </c>
      <c r="K86" s="309"/>
      <c r="L86" s="303">
        <v>0</v>
      </c>
      <c r="M86" s="309"/>
      <c r="N86" s="303">
        <v>0</v>
      </c>
      <c r="O86" s="309"/>
      <c r="P86" s="303">
        <v>0</v>
      </c>
      <c r="Q86" s="309"/>
      <c r="R86" s="303">
        <v>0</v>
      </c>
      <c r="S86" s="309"/>
      <c r="T86" s="303">
        <v>0</v>
      </c>
      <c r="U86" s="309"/>
      <c r="V86" s="303">
        <v>0</v>
      </c>
      <c r="W86" s="309"/>
      <c r="X86" s="303">
        <v>0</v>
      </c>
      <c r="Y86" s="309"/>
      <c r="Z86" s="303">
        <v>0</v>
      </c>
      <c r="AA86" s="309"/>
      <c r="AB86" s="303">
        <v>0</v>
      </c>
      <c r="AC86" s="303">
        <v>0</v>
      </c>
    </row>
    <row r="87" spans="1:29" x14ac:dyDescent="0.25">
      <c r="G87" s="173"/>
    </row>
    <row r="88" spans="1:29" x14ac:dyDescent="0.25">
      <c r="G88" s="173"/>
    </row>
    <row r="89" spans="1:29" x14ac:dyDescent="0.25">
      <c r="G89" s="173"/>
    </row>
    <row r="90" spans="1:29" x14ac:dyDescent="0.25">
      <c r="G90" s="173"/>
    </row>
    <row r="91" spans="1:29" x14ac:dyDescent="0.25">
      <c r="G91" s="173"/>
    </row>
    <row r="92" spans="1:29" x14ac:dyDescent="0.25">
      <c r="G92" s="173"/>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8.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4" t="str">
        <f>'1. паспорт местоположение'!A12:C12</f>
        <v>M_TP3300.AS.0023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354" t="str">
        <f>'1. паспорт местоположение'!A15:C15</f>
        <v>Включение приборов учета в систему сбора и передачи данных (991 шт УСПД 0,4 кВ) филиала Тюменские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6"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6" customFormat="1" x14ac:dyDescent="0.25">
      <c r="A21" s="438" t="s">
        <v>505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516</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140</v>
      </c>
      <c r="G23" s="425" t="s">
        <v>139</v>
      </c>
      <c r="H23" s="425" t="s">
        <v>138</v>
      </c>
      <c r="I23" s="427" t="s">
        <v>427</v>
      </c>
      <c r="J23" s="427" t="s">
        <v>428</v>
      </c>
      <c r="K23" s="427" t="s">
        <v>429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8" t="s">
        <v>14</v>
      </c>
      <c r="AG24" s="138" t="s">
        <v>13</v>
      </c>
      <c r="AH24" s="139" t="s">
        <v>3</v>
      </c>
      <c r="AI24" s="139"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D65" sqref="D6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522</v>
      </c>
    </row>
    <row r="4" spans="1:8" x14ac:dyDescent="0.25">
      <c r="B4" s="46"/>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43"/>
      <c r="B6" s="143"/>
      <c r="C6" s="143"/>
      <c r="D6" s="143"/>
      <c r="E6" s="143"/>
      <c r="F6" s="143"/>
      <c r="G6" s="143"/>
      <c r="H6" s="143"/>
    </row>
    <row r="7" spans="1:8" ht="18.75" x14ac:dyDescent="0.25">
      <c r="A7" s="351" t="s">
        <v>10</v>
      </c>
      <c r="B7" s="351"/>
      <c r="C7" s="142"/>
      <c r="D7" s="142"/>
      <c r="E7" s="142"/>
      <c r="F7" s="142"/>
      <c r="G7" s="142"/>
      <c r="H7" s="142"/>
    </row>
    <row r="8" spans="1:8" ht="18.75" x14ac:dyDescent="0.25">
      <c r="A8" s="142"/>
      <c r="B8" s="142"/>
      <c r="C8" s="142"/>
      <c r="D8" s="142"/>
      <c r="E8" s="142"/>
      <c r="F8" s="142"/>
      <c r="G8" s="142"/>
      <c r="H8" s="142"/>
    </row>
    <row r="9" spans="1:8" ht="18.75" x14ac:dyDescent="0.25">
      <c r="A9" s="350" t="str">
        <f>'1. паспорт местоположение'!A9:C9</f>
        <v>АО "Россети Тюмень"</v>
      </c>
      <c r="B9" s="350"/>
      <c r="C9" s="140"/>
      <c r="D9" s="140"/>
      <c r="E9" s="140"/>
      <c r="F9" s="140"/>
      <c r="G9" s="140"/>
      <c r="H9" s="140"/>
    </row>
    <row r="10" spans="1:8" x14ac:dyDescent="0.25">
      <c r="A10" s="348" t="s">
        <v>9</v>
      </c>
      <c r="B10" s="348"/>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49" t="str">
        <f>'1. паспорт местоположение'!A12:C12</f>
        <v>M_TP3300.AS.0023</v>
      </c>
      <c r="B12" s="349"/>
      <c r="C12" s="140"/>
      <c r="D12" s="140"/>
      <c r="E12" s="140"/>
      <c r="F12" s="140"/>
      <c r="G12" s="140"/>
      <c r="H12" s="140"/>
    </row>
    <row r="13" spans="1:8" x14ac:dyDescent="0.25">
      <c r="A13" s="348" t="s">
        <v>8</v>
      </c>
      <c r="B13" s="348"/>
      <c r="C13" s="141"/>
      <c r="D13" s="141"/>
      <c r="E13" s="141"/>
      <c r="F13" s="141"/>
      <c r="G13" s="141"/>
      <c r="H13" s="141"/>
    </row>
    <row r="14" spans="1:8" ht="18.75" x14ac:dyDescent="0.25">
      <c r="A14" s="11"/>
      <c r="B14" s="11"/>
      <c r="C14" s="11"/>
      <c r="D14" s="11"/>
      <c r="E14" s="11"/>
      <c r="F14" s="11"/>
      <c r="G14" s="11"/>
      <c r="H14" s="11"/>
    </row>
    <row r="15" spans="1:8" ht="48.75" customHeight="1" x14ac:dyDescent="0.25">
      <c r="A15" s="349" t="str">
        <f>'1. паспорт местоположение'!A15:C15</f>
        <v>Включение приборов учета в систему сбора и передачи данных (991 шт УСПД 0,4 кВ) филиала Тюменские электрические сети</v>
      </c>
      <c r="B15" s="349"/>
      <c r="C15" s="140"/>
      <c r="D15" s="140"/>
      <c r="E15" s="140"/>
      <c r="F15" s="140"/>
      <c r="G15" s="140"/>
      <c r="H15" s="140"/>
    </row>
    <row r="16" spans="1:8" x14ac:dyDescent="0.25">
      <c r="A16" s="348" t="s">
        <v>7</v>
      </c>
      <c r="B16" s="348"/>
      <c r="C16" s="141"/>
      <c r="D16" s="141"/>
      <c r="E16" s="141"/>
      <c r="F16" s="141"/>
      <c r="G16" s="141"/>
      <c r="H16" s="141"/>
    </row>
    <row r="17" spans="1:2" x14ac:dyDescent="0.25">
      <c r="B17" s="114"/>
    </row>
    <row r="18" spans="1:2" ht="33.75" customHeight="1" x14ac:dyDescent="0.25">
      <c r="A18" s="452" t="s">
        <v>506</v>
      </c>
      <c r="B18" s="453"/>
    </row>
    <row r="19" spans="1:2" x14ac:dyDescent="0.25">
      <c r="B19" s="46"/>
    </row>
    <row r="20" spans="1:2" ht="16.5" thickBot="1" x14ac:dyDescent="0.3">
      <c r="B20" s="115"/>
    </row>
    <row r="21" spans="1:2" ht="30.75" thickBot="1" x14ac:dyDescent="0.3">
      <c r="A21" s="116" t="s">
        <v>378</v>
      </c>
      <c r="B21" s="117" t="str">
        <f>A15</f>
        <v>Включение приборов учета в систему сбора и передачи данных (991 шт УСПД 0,4 кВ) филиала Тюменские электрические сети</v>
      </c>
    </row>
    <row r="22" spans="1:2" ht="16.5" thickBot="1" x14ac:dyDescent="0.3">
      <c r="A22" s="116" t="s">
        <v>379</v>
      </c>
      <c r="B22" s="117" t="str">
        <f>'1. паспорт местоположение'!C26</f>
        <v>Тюменская область</v>
      </c>
    </row>
    <row r="23" spans="1:2" ht="16.5" thickBot="1" x14ac:dyDescent="0.3">
      <c r="A23" s="116" t="s">
        <v>344</v>
      </c>
      <c r="B23" s="118" t="s">
        <v>527</v>
      </c>
    </row>
    <row r="24" spans="1:2" ht="16.5" thickBot="1" x14ac:dyDescent="0.3">
      <c r="A24" s="116" t="s">
        <v>380</v>
      </c>
      <c r="B24" s="118" t="s">
        <v>528</v>
      </c>
    </row>
    <row r="25" spans="1:2" ht="16.5" thickBot="1" x14ac:dyDescent="0.3">
      <c r="A25" s="119" t="s">
        <v>381</v>
      </c>
      <c r="B25" s="117">
        <f>'3.3 паспорт описание'!C29</f>
        <v>2023</v>
      </c>
    </row>
    <row r="26" spans="1:2" ht="16.5" thickBot="1" x14ac:dyDescent="0.3">
      <c r="A26" s="120" t="s">
        <v>382</v>
      </c>
      <c r="B26" s="121" t="str">
        <f>'3.3 паспорт описание'!C30</f>
        <v>Н</v>
      </c>
    </row>
    <row r="27" spans="1:2" ht="29.25" thickBot="1" x14ac:dyDescent="0.3">
      <c r="A27" s="127" t="s">
        <v>531</v>
      </c>
      <c r="B27" s="294">
        <f>'6.2. Паспорт фин осв ввод'!D24</f>
        <v>127.95254399999999</v>
      </c>
    </row>
    <row r="28" spans="1:2" ht="16.5" thickBot="1" x14ac:dyDescent="0.3">
      <c r="A28" s="123" t="s">
        <v>383</v>
      </c>
      <c r="B28" s="123" t="s">
        <v>529</v>
      </c>
    </row>
    <row r="29" spans="1:2" ht="29.25" thickBot="1" x14ac:dyDescent="0.3">
      <c r="A29" s="128" t="s">
        <v>384</v>
      </c>
      <c r="B29" s="283">
        <f>B33+B38+B43+B48</f>
        <v>0</v>
      </c>
    </row>
    <row r="30" spans="1:2" ht="29.25" thickBot="1" x14ac:dyDescent="0.3">
      <c r="A30" s="128" t="s">
        <v>385</v>
      </c>
      <c r="B30" s="284">
        <f>B29/1.18</f>
        <v>0</v>
      </c>
    </row>
    <row r="31" spans="1:2" ht="16.5" thickBot="1" x14ac:dyDescent="0.3">
      <c r="A31" s="123" t="s">
        <v>386</v>
      </c>
      <c r="B31" s="123"/>
    </row>
    <row r="32" spans="1:2" ht="29.25" thickBot="1" x14ac:dyDescent="0.3">
      <c r="A32" s="128" t="s">
        <v>387</v>
      </c>
      <c r="B32" s="123"/>
    </row>
    <row r="33" spans="1:2" ht="16.5" thickBot="1" x14ac:dyDescent="0.3">
      <c r="A33" s="123" t="s">
        <v>530</v>
      </c>
      <c r="B33" s="285">
        <v>0</v>
      </c>
    </row>
    <row r="34" spans="1:2" ht="16.5" thickBot="1" x14ac:dyDescent="0.3">
      <c r="A34" s="123" t="s">
        <v>389</v>
      </c>
      <c r="B34" s="286">
        <v>0</v>
      </c>
    </row>
    <row r="35" spans="1:2" ht="16.5" thickBot="1" x14ac:dyDescent="0.3">
      <c r="A35" s="123" t="s">
        <v>390</v>
      </c>
      <c r="B35" s="287">
        <v>0</v>
      </c>
    </row>
    <row r="36" spans="1:2" ht="16.5" thickBot="1" x14ac:dyDescent="0.3">
      <c r="A36" s="123" t="s">
        <v>391</v>
      </c>
      <c r="B36" s="285">
        <v>0</v>
      </c>
    </row>
    <row r="37" spans="1:2" ht="29.25" thickBot="1" x14ac:dyDescent="0.3">
      <c r="A37" s="128" t="s">
        <v>392</v>
      </c>
      <c r="B37" s="123"/>
    </row>
    <row r="38" spans="1:2" ht="16.5" thickBot="1" x14ac:dyDescent="0.3">
      <c r="A38" s="123" t="s">
        <v>388</v>
      </c>
      <c r="B38" s="288">
        <v>0</v>
      </c>
    </row>
    <row r="39" spans="1:2" ht="16.5" thickBot="1" x14ac:dyDescent="0.3">
      <c r="A39" s="123" t="s">
        <v>389</v>
      </c>
      <c r="B39" s="289">
        <v>0</v>
      </c>
    </row>
    <row r="40" spans="1:2" ht="16.5" thickBot="1" x14ac:dyDescent="0.3">
      <c r="A40" s="123" t="s">
        <v>390</v>
      </c>
      <c r="B40" s="283">
        <v>0</v>
      </c>
    </row>
    <row r="41" spans="1:2" ht="16.5" thickBot="1" x14ac:dyDescent="0.3">
      <c r="A41" s="123" t="s">
        <v>391</v>
      </c>
      <c r="B41" s="290">
        <v>0</v>
      </c>
    </row>
    <row r="42" spans="1:2" ht="29.25" thickBot="1" x14ac:dyDescent="0.3">
      <c r="A42" s="128" t="s">
        <v>393</v>
      </c>
      <c r="B42" s="123"/>
    </row>
    <row r="43" spans="1:2" ht="16.5" thickBot="1" x14ac:dyDescent="0.3">
      <c r="A43" s="123" t="s">
        <v>388</v>
      </c>
      <c r="B43" s="285">
        <v>0</v>
      </c>
    </row>
    <row r="44" spans="1:2" ht="16.5" thickBot="1" x14ac:dyDescent="0.3">
      <c r="A44" s="123" t="s">
        <v>389</v>
      </c>
      <c r="B44" s="286">
        <v>0</v>
      </c>
    </row>
    <row r="45" spans="1:2" ht="16.5" thickBot="1" x14ac:dyDescent="0.3">
      <c r="A45" s="123" t="s">
        <v>390</v>
      </c>
      <c r="B45" s="285">
        <v>0</v>
      </c>
    </row>
    <row r="46" spans="1:2" ht="16.5" thickBot="1" x14ac:dyDescent="0.3">
      <c r="A46" s="123" t="s">
        <v>391</v>
      </c>
      <c r="B46" s="285">
        <v>0</v>
      </c>
    </row>
    <row r="47" spans="1:2" ht="29.25" thickBot="1" x14ac:dyDescent="0.3">
      <c r="A47" s="122" t="s">
        <v>394</v>
      </c>
      <c r="B47" s="123"/>
    </row>
    <row r="48" spans="1:2" ht="16.5" thickBot="1" x14ac:dyDescent="0.3">
      <c r="A48" s="124" t="s">
        <v>386</v>
      </c>
      <c r="B48" s="287">
        <v>0</v>
      </c>
    </row>
    <row r="49" spans="1:2" ht="16.5" thickBot="1" x14ac:dyDescent="0.3">
      <c r="A49" s="124" t="s">
        <v>395</v>
      </c>
      <c r="B49" s="286">
        <v>0</v>
      </c>
    </row>
    <row r="50" spans="1:2" ht="16.5" thickBot="1" x14ac:dyDescent="0.3">
      <c r="A50" s="124" t="s">
        <v>396</v>
      </c>
      <c r="B50" s="285">
        <v>0</v>
      </c>
    </row>
    <row r="51" spans="1:2" ht="16.5" thickBot="1" x14ac:dyDescent="0.3">
      <c r="A51" s="124" t="s">
        <v>397</v>
      </c>
      <c r="B51" s="285">
        <v>0</v>
      </c>
    </row>
    <row r="52" spans="1:2" ht="16.5" thickBot="1" x14ac:dyDescent="0.3">
      <c r="A52" s="119" t="s">
        <v>398</v>
      </c>
      <c r="B52" s="291"/>
    </row>
    <row r="53" spans="1:2" ht="16.5" thickBot="1" x14ac:dyDescent="0.3">
      <c r="A53" s="119" t="s">
        <v>399</v>
      </c>
      <c r="B53" s="291">
        <v>0</v>
      </c>
    </row>
    <row r="54" spans="1:2" ht="16.5" thickBot="1" x14ac:dyDescent="0.3">
      <c r="A54" s="119" t="s">
        <v>400</v>
      </c>
      <c r="B54" s="291">
        <v>0</v>
      </c>
    </row>
    <row r="55" spans="1:2" ht="16.5" thickBot="1" x14ac:dyDescent="0.3">
      <c r="A55" s="120" t="s">
        <v>401</v>
      </c>
      <c r="B55" s="291">
        <v>0</v>
      </c>
    </row>
    <row r="56" spans="1:2" x14ac:dyDescent="0.25">
      <c r="A56" s="122" t="s">
        <v>402</v>
      </c>
      <c r="B56" s="333"/>
    </row>
    <row r="57" spans="1:2" x14ac:dyDescent="0.25">
      <c r="A57" s="125" t="s">
        <v>403</v>
      </c>
      <c r="B57" s="334" t="s">
        <v>608</v>
      </c>
    </row>
    <row r="58" spans="1:2" x14ac:dyDescent="0.25">
      <c r="A58" s="125" t="s">
        <v>404</v>
      </c>
      <c r="B58" s="335"/>
    </row>
    <row r="59" spans="1:2" x14ac:dyDescent="0.25">
      <c r="A59" s="125" t="s">
        <v>405</v>
      </c>
      <c r="B59" s="335"/>
    </row>
    <row r="60" spans="1:2" x14ac:dyDescent="0.25">
      <c r="A60" s="125" t="s">
        <v>406</v>
      </c>
      <c r="B60" s="340" t="s">
        <v>621</v>
      </c>
    </row>
    <row r="61" spans="1:2" x14ac:dyDescent="0.25">
      <c r="A61" s="125" t="s">
        <v>407</v>
      </c>
      <c r="B61" s="340" t="s">
        <v>621</v>
      </c>
    </row>
    <row r="62" spans="1:2" ht="30" x14ac:dyDescent="0.25">
      <c r="A62" s="338" t="s">
        <v>408</v>
      </c>
      <c r="B62" s="336" t="s">
        <v>371</v>
      </c>
    </row>
    <row r="63" spans="1:2" ht="28.5" x14ac:dyDescent="0.25">
      <c r="A63" s="339" t="s">
        <v>409</v>
      </c>
      <c r="B63" s="337">
        <v>5</v>
      </c>
    </row>
    <row r="64" spans="1:2" ht="16.5" thickBot="1" x14ac:dyDescent="0.3">
      <c r="A64" s="126" t="s">
        <v>386</v>
      </c>
      <c r="B64" s="181" t="s">
        <v>371</v>
      </c>
    </row>
    <row r="65" spans="1:2" ht="16.5" thickBot="1" x14ac:dyDescent="0.3">
      <c r="A65" s="124" t="s">
        <v>410</v>
      </c>
      <c r="B65" s="181" t="s">
        <v>371</v>
      </c>
    </row>
    <row r="66" spans="1:2" ht="16.5" thickBot="1" x14ac:dyDescent="0.3">
      <c r="A66" s="124" t="s">
        <v>411</v>
      </c>
      <c r="B66" s="332">
        <v>5</v>
      </c>
    </row>
    <row r="67" spans="1:2" ht="30.75" thickBot="1" x14ac:dyDescent="0.3">
      <c r="A67" s="129" t="s">
        <v>412</v>
      </c>
      <c r="B67" s="292" t="s">
        <v>599</v>
      </c>
    </row>
    <row r="68" spans="1:2" ht="16.5" thickBot="1" x14ac:dyDescent="0.3">
      <c r="A68" s="119" t="s">
        <v>413</v>
      </c>
      <c r="B68" s="180"/>
    </row>
    <row r="69" spans="1:2" ht="16.5" thickBot="1" x14ac:dyDescent="0.3">
      <c r="A69" s="125" t="s">
        <v>414</v>
      </c>
      <c r="B69" s="341">
        <f>'6.1. Паспорт сетевой график'!H43</f>
        <v>45201</v>
      </c>
    </row>
    <row r="70" spans="1:2" ht="16.5" thickBot="1" x14ac:dyDescent="0.3">
      <c r="A70" s="125" t="s">
        <v>415</v>
      </c>
      <c r="B70" s="293" t="s">
        <v>560</v>
      </c>
    </row>
    <row r="71" spans="1:2" ht="16.5" thickBot="1" x14ac:dyDescent="0.3">
      <c r="A71" s="125" t="s">
        <v>416</v>
      </c>
      <c r="B71" s="293" t="s">
        <v>560</v>
      </c>
    </row>
    <row r="72" spans="1:2" ht="29.25" thickBot="1" x14ac:dyDescent="0.3">
      <c r="A72" s="130" t="s">
        <v>417</v>
      </c>
      <c r="B72" s="332" t="s">
        <v>620</v>
      </c>
    </row>
    <row r="73" spans="1:2" ht="28.5" x14ac:dyDescent="0.25">
      <c r="A73" s="122" t="s">
        <v>418</v>
      </c>
      <c r="B73" s="449"/>
    </row>
    <row r="74" spans="1:2" x14ac:dyDescent="0.25">
      <c r="A74" s="125" t="s">
        <v>419</v>
      </c>
      <c r="B74" s="450"/>
    </row>
    <row r="75" spans="1:2" x14ac:dyDescent="0.25">
      <c r="A75" s="125" t="s">
        <v>420</v>
      </c>
      <c r="B75" s="450"/>
    </row>
    <row r="76" spans="1:2" x14ac:dyDescent="0.25">
      <c r="A76" s="125" t="s">
        <v>421</v>
      </c>
      <c r="B76" s="450"/>
    </row>
    <row r="77" spans="1:2" x14ac:dyDescent="0.25">
      <c r="A77" s="125" t="s">
        <v>422</v>
      </c>
      <c r="B77" s="450"/>
    </row>
    <row r="78" spans="1:2" ht="16.5" thickBot="1" x14ac:dyDescent="0.3">
      <c r="A78" s="131" t="s">
        <v>423</v>
      </c>
      <c r="B78" s="451"/>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2023-11-03T04:59:37Z</dcterms:modified>
</cp:coreProperties>
</file>